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 PODJETJA\ZOO\JN hrana za zivali 2020\e-mail 22-1-2020-excel tabela\"/>
    </mc:Choice>
  </mc:AlternateContent>
  <bookViews>
    <workbookView xWindow="0" yWindow="0" windowWidth="2172" windowHeight="0" firstSheet="3" activeTab="9"/>
  </bookViews>
  <sheets>
    <sheet name="SEZNAM SKLOPOV" sheetId="38" r:id="rId1"/>
    <sheet name="1-sz" sheetId="15" r:id="rId2"/>
    <sheet name="2-oreščki" sheetId="25" r:id="rId3"/>
    <sheet name="3-krmila dž" sheetId="17" r:id="rId4"/>
    <sheet name="4-krmila zoo" sheetId="14" r:id="rId5"/>
    <sheet name="5-psi" sheetId="20" r:id="rId6"/>
    <sheet name="6-vet. diete" sheetId="39" r:id="rId7"/>
    <sheet name="7-mačke" sheetId="21" r:id="rId8"/>
    <sheet name="8-posebne mačji mladiči" sheetId="41" r:id="rId9"/>
    <sheet name=" 9-seno in otava v kockah" sheetId="36" r:id="rId10"/>
    <sheet name="10-seno v okroglih balah" sheetId="23" r:id="rId11"/>
    <sheet name="11-strojno sušeno seno, otava" sheetId="42" r:id="rId12"/>
    <sheet name="12-lucerna" sheetId="24" r:id="rId13"/>
    <sheet name="13-listna silaža" sheetId="34" r:id="rId14"/>
    <sheet name="14-suho listje" sheetId="35" r:id="rId15"/>
    <sheet name="15-splošno" sheetId="16" r:id="rId16"/>
    <sheet name="16-med" sheetId="18" r:id="rId17"/>
    <sheet name="17-jajca + pišč" sheetId="33" r:id="rId18"/>
    <sheet name="18-goveje meso" sheetId="10" r:id="rId19"/>
    <sheet name="19-zamrznjeno meso" sheetId="9" r:id="rId20"/>
    <sheet name="20-kunci" sheetId="8" r:id="rId21"/>
    <sheet name="21-piščanci in jajca" sheetId="30" r:id="rId22"/>
    <sheet name="22-prepelice in jajca" sheetId="31" r:id="rId23"/>
    <sheet name="23-krapi" sheetId="19" r:id="rId24"/>
    <sheet name="24-morske ribe" sheetId="12" r:id="rId25"/>
    <sheet name="25-žuželke" sheetId="26" r:id="rId26"/>
  </sheets>
  <definedNames>
    <definedName name="_xlnm.Print_Area" localSheetId="9">' 9-seno in otava v kockah'!$A$3:$J$8</definedName>
    <definedName name="_xlnm.Print_Area" localSheetId="11">'11-strojno sušeno seno, otava'!$A$3:$J$9</definedName>
    <definedName name="_xlnm.Print_Area" localSheetId="12">'12-lucerna'!$A$3:$J$7</definedName>
    <definedName name="_xlnm.Print_Area" localSheetId="14">'14-suho listje'!$A$3:$J$50</definedName>
    <definedName name="_xlnm.Print_Area" localSheetId="15">'15-splošno'!$A$3:$J$24</definedName>
    <definedName name="_xlnm.Print_Area" localSheetId="16">'16-med'!$A$3:$J$7</definedName>
    <definedName name="_xlnm.Print_Area" localSheetId="17">'17-jajca + pišč'!$A$3:$J$9</definedName>
    <definedName name="_xlnm.Print_Area" localSheetId="18">'18-goveje meso'!$A$3:$J$8</definedName>
    <definedName name="_xlnm.Print_Area" localSheetId="19">'19-zamrznjeno meso'!$A$3:$J$25</definedName>
    <definedName name="_xlnm.Print_Area" localSheetId="1">'1-sz'!$A$1:$J$103</definedName>
    <definedName name="_xlnm.Print_Area" localSheetId="20">'20-kunci'!$A$3:$J$7</definedName>
    <definedName name="_xlnm.Print_Area" localSheetId="21">'21-piščanci in jajca'!$A$3:$J$8</definedName>
    <definedName name="_xlnm.Print_Area" localSheetId="22">'22-prepelice in jajca'!$A$3:$J$10</definedName>
    <definedName name="_xlnm.Print_Area" localSheetId="23">'23-krapi'!$A$3:$J$8</definedName>
    <definedName name="_xlnm.Print_Area" localSheetId="24">'24-morske ribe'!$A$3:$J$14</definedName>
    <definedName name="_xlnm.Print_Area" localSheetId="25">'25-žuželke'!$A$3:$J$41</definedName>
    <definedName name="_xlnm.Print_Area" localSheetId="2">'2-oreščki'!$A$3:$J$22</definedName>
    <definedName name="_xlnm.Print_Area" localSheetId="3">'3-krmila dž'!$A$3:$J$22</definedName>
    <definedName name="_xlnm.Print_Area" localSheetId="4">'4-krmila zoo'!$A$3:$J$64</definedName>
    <definedName name="_xlnm.Print_Area" localSheetId="5">'5-psi'!$A$3:$J$35</definedName>
    <definedName name="_xlnm.Print_Area" localSheetId="7">'7-mačke'!$A$3:$J$16</definedName>
    <definedName name="_xlnm.Print_Area" localSheetId="8">'8-posebne mačji mladiči'!$A$3:$J$8</definedName>
    <definedName name="_xlnm.Print_Area" localSheetId="0">'SEZNAM SKLOPOV'!$A$1:$E$29</definedName>
  </definedNames>
  <calcPr calcId="152511"/>
</workbook>
</file>

<file path=xl/calcChain.xml><?xml version="1.0" encoding="utf-8"?>
<calcChain xmlns="http://schemas.openxmlformats.org/spreadsheetml/2006/main">
  <c r="E29" i="38" l="1"/>
  <c r="D29" i="38"/>
  <c r="C29" i="38"/>
  <c r="E28" i="38"/>
  <c r="D28" i="38"/>
  <c r="C28" i="38"/>
  <c r="E27" i="38"/>
  <c r="D27" i="38"/>
  <c r="C27" i="38"/>
  <c r="E26" i="38"/>
  <c r="D26" i="38"/>
  <c r="C26" i="38"/>
  <c r="E25" i="38"/>
  <c r="D25" i="38"/>
  <c r="C25" i="38"/>
  <c r="E24" i="38"/>
  <c r="D24" i="38"/>
  <c r="C24" i="38"/>
  <c r="E23" i="38"/>
  <c r="D23" i="38"/>
  <c r="C23" i="38"/>
  <c r="E22" i="38"/>
  <c r="D22" i="38"/>
  <c r="C22" i="38"/>
  <c r="E21" i="38"/>
  <c r="D21" i="38"/>
  <c r="C21" i="38"/>
  <c r="E20" i="38"/>
  <c r="D20" i="38"/>
  <c r="C20" i="38"/>
  <c r="E19" i="38"/>
  <c r="D19" i="38"/>
  <c r="C19" i="38"/>
  <c r="E18" i="38"/>
  <c r="D18" i="38"/>
  <c r="C18" i="38"/>
  <c r="E17" i="38"/>
  <c r="D17" i="38"/>
  <c r="C17" i="38"/>
  <c r="E16" i="38"/>
  <c r="D16" i="38"/>
  <c r="C16" i="38"/>
  <c r="E15" i="38"/>
  <c r="D15" i="38"/>
  <c r="C15" i="38"/>
  <c r="E14" i="38"/>
  <c r="D14" i="38"/>
  <c r="C14" i="38"/>
  <c r="E13" i="38"/>
  <c r="D13" i="38"/>
  <c r="C13" i="38"/>
  <c r="E12" i="38"/>
  <c r="D12" i="38"/>
  <c r="C12" i="38"/>
  <c r="E11" i="38"/>
  <c r="D11" i="38"/>
  <c r="C11" i="38"/>
  <c r="E10" i="38"/>
  <c r="D10" i="38"/>
  <c r="C10" i="38"/>
  <c r="E9" i="38"/>
  <c r="D9" i="38"/>
  <c r="C9" i="38"/>
  <c r="E8" i="38"/>
  <c r="D8" i="38"/>
  <c r="C8" i="38"/>
  <c r="E7" i="38"/>
  <c r="D7" i="38"/>
  <c r="C7" i="38"/>
  <c r="E6" i="38"/>
  <c r="D6" i="38"/>
  <c r="C6" i="38"/>
  <c r="E5" i="38"/>
  <c r="D5" i="38"/>
  <c r="C5" i="38"/>
  <c r="E4" i="38"/>
  <c r="D4" i="38"/>
  <c r="C4" i="38"/>
  <c r="J41" i="26"/>
  <c r="I41" i="26"/>
  <c r="G41" i="26"/>
  <c r="J7" i="26"/>
  <c r="J8" i="26"/>
  <c r="J9" i="26"/>
  <c r="J10" i="26"/>
  <c r="J11" i="26"/>
  <c r="J12" i="26"/>
  <c r="J13" i="26"/>
  <c r="J14" i="26"/>
  <c r="J15" i="26"/>
  <c r="J16" i="26"/>
  <c r="J17" i="26"/>
  <c r="J18" i="26"/>
  <c r="J19" i="26"/>
  <c r="J20" i="26"/>
  <c r="J21" i="26"/>
  <c r="J22" i="26"/>
  <c r="J23" i="26"/>
  <c r="J24" i="26"/>
  <c r="J25" i="26"/>
  <c r="J26" i="26"/>
  <c r="J27" i="26"/>
  <c r="J28" i="26"/>
  <c r="J29" i="26"/>
  <c r="J30" i="26"/>
  <c r="J31" i="26"/>
  <c r="J32" i="26"/>
  <c r="J33" i="26"/>
  <c r="J34" i="26"/>
  <c r="J35" i="26"/>
  <c r="J36" i="26"/>
  <c r="J37" i="26"/>
  <c r="J38" i="26"/>
  <c r="J39" i="26"/>
  <c r="J40" i="26"/>
  <c r="I7" i="26"/>
  <c r="I8" i="26"/>
  <c r="I9" i="26"/>
  <c r="I10" i="26"/>
  <c r="I11" i="26"/>
  <c r="I12" i="26"/>
  <c r="I13" i="26"/>
  <c r="I14" i="26"/>
  <c r="I15" i="26"/>
  <c r="I16" i="26"/>
  <c r="I17" i="26"/>
  <c r="I18" i="26"/>
  <c r="I19" i="26"/>
  <c r="I20" i="26"/>
  <c r="I21" i="26"/>
  <c r="I22" i="26"/>
  <c r="I23" i="26"/>
  <c r="I24" i="26"/>
  <c r="I25" i="26"/>
  <c r="I26" i="26"/>
  <c r="I27" i="26"/>
  <c r="I28" i="26"/>
  <c r="I29" i="26"/>
  <c r="I30" i="26"/>
  <c r="I31" i="26"/>
  <c r="I32" i="26"/>
  <c r="I33" i="26"/>
  <c r="I34" i="26"/>
  <c r="I35" i="26"/>
  <c r="I36" i="26"/>
  <c r="I37" i="26"/>
  <c r="I38" i="26"/>
  <c r="I39" i="26"/>
  <c r="I40" i="26"/>
  <c r="G7" i="26"/>
  <c r="G8" i="26"/>
  <c r="G9" i="26"/>
  <c r="G10" i="26"/>
  <c r="G11" i="26"/>
  <c r="G12" i="26"/>
  <c r="G13" i="26"/>
  <c r="G14" i="26"/>
  <c r="G15" i="26"/>
  <c r="G16" i="26"/>
  <c r="G17" i="26"/>
  <c r="G18" i="26"/>
  <c r="G19" i="26"/>
  <c r="G20" i="26"/>
  <c r="G21" i="26"/>
  <c r="G22" i="26"/>
  <c r="G23" i="26"/>
  <c r="G24" i="26"/>
  <c r="G25" i="26"/>
  <c r="G26" i="26"/>
  <c r="G27" i="26"/>
  <c r="G28" i="26"/>
  <c r="G29" i="26"/>
  <c r="G30" i="26"/>
  <c r="G31" i="26"/>
  <c r="G32" i="26"/>
  <c r="G33" i="26"/>
  <c r="G34" i="26"/>
  <c r="G35" i="26"/>
  <c r="G36" i="26"/>
  <c r="G37" i="26"/>
  <c r="G38" i="26"/>
  <c r="G39" i="26"/>
  <c r="G40" i="26"/>
  <c r="G6" i="26"/>
  <c r="J14" i="12"/>
  <c r="I14" i="12"/>
  <c r="G14" i="12"/>
  <c r="G13" i="12"/>
  <c r="I13" i="12" s="1"/>
  <c r="J7" i="12"/>
  <c r="J8" i="12"/>
  <c r="J9" i="12"/>
  <c r="J10" i="12"/>
  <c r="J11" i="12"/>
  <c r="J12" i="12"/>
  <c r="I7" i="12"/>
  <c r="I8" i="12"/>
  <c r="I9" i="12"/>
  <c r="I10" i="12"/>
  <c r="I11" i="12"/>
  <c r="I12" i="12"/>
  <c r="G7" i="12"/>
  <c r="G8" i="12"/>
  <c r="G9" i="12"/>
  <c r="G10" i="12"/>
  <c r="G11" i="12"/>
  <c r="G12" i="12"/>
  <c r="G6" i="12"/>
  <c r="J8" i="19"/>
  <c r="I8" i="19"/>
  <c r="G8" i="19"/>
  <c r="J7" i="19"/>
  <c r="I7" i="19"/>
  <c r="G7" i="19"/>
  <c r="G6" i="19"/>
  <c r="J10" i="31"/>
  <c r="I10" i="31"/>
  <c r="G10" i="31"/>
  <c r="J7" i="31"/>
  <c r="J8" i="31"/>
  <c r="J9" i="31"/>
  <c r="I7" i="31"/>
  <c r="I8" i="31"/>
  <c r="I9" i="31"/>
  <c r="G7" i="31"/>
  <c r="G8" i="31"/>
  <c r="G9" i="31"/>
  <c r="G6" i="31"/>
  <c r="J8" i="30"/>
  <c r="I8" i="30"/>
  <c r="G8" i="30"/>
  <c r="J7" i="30"/>
  <c r="I7" i="30"/>
  <c r="G7" i="30"/>
  <c r="G6" i="30"/>
  <c r="J8" i="8"/>
  <c r="I8" i="8"/>
  <c r="G8" i="8"/>
  <c r="J7" i="8"/>
  <c r="I7" i="8"/>
  <c r="G7" i="8"/>
  <c r="I6" i="8"/>
  <c r="J6" i="8" s="1"/>
  <c r="G6" i="8"/>
  <c r="J25" i="9"/>
  <c r="I25" i="9"/>
  <c r="G25" i="9"/>
  <c r="J7" i="9"/>
  <c r="J8" i="9"/>
  <c r="J9" i="9"/>
  <c r="J10" i="9"/>
  <c r="J11" i="9"/>
  <c r="J12" i="9"/>
  <c r="J13" i="9"/>
  <c r="J14" i="9"/>
  <c r="J15" i="9"/>
  <c r="J16" i="9"/>
  <c r="J17" i="9"/>
  <c r="J18" i="9"/>
  <c r="J19" i="9"/>
  <c r="J20" i="9"/>
  <c r="J21" i="9"/>
  <c r="J22" i="9"/>
  <c r="J23" i="9"/>
  <c r="J24" i="9"/>
  <c r="I7" i="9"/>
  <c r="I8" i="9"/>
  <c r="I9" i="9"/>
  <c r="I10" i="9"/>
  <c r="I11" i="9"/>
  <c r="I12" i="9"/>
  <c r="I13" i="9"/>
  <c r="I14" i="9"/>
  <c r="I15" i="9"/>
  <c r="I16" i="9"/>
  <c r="I17" i="9"/>
  <c r="I18" i="9"/>
  <c r="I19" i="9"/>
  <c r="I20" i="9"/>
  <c r="I21" i="9"/>
  <c r="I22" i="9"/>
  <c r="I23" i="9"/>
  <c r="I24" i="9"/>
  <c r="G7" i="9"/>
  <c r="G8" i="9"/>
  <c r="G9" i="9"/>
  <c r="G10" i="9"/>
  <c r="G11" i="9"/>
  <c r="G12" i="9"/>
  <c r="G13" i="9"/>
  <c r="G14" i="9"/>
  <c r="G15" i="9"/>
  <c r="G16" i="9"/>
  <c r="G17" i="9"/>
  <c r="G18" i="9"/>
  <c r="G19" i="9"/>
  <c r="G20" i="9"/>
  <c r="G21" i="9"/>
  <c r="G22" i="9"/>
  <c r="G23" i="9"/>
  <c r="G24" i="9"/>
  <c r="G6" i="9"/>
  <c r="J8" i="10"/>
  <c r="I8" i="10"/>
  <c r="G8" i="10"/>
  <c r="J7" i="10"/>
  <c r="I7" i="10"/>
  <c r="G7" i="10"/>
  <c r="I6" i="10"/>
  <c r="J6" i="10" s="1"/>
  <c r="G6" i="10"/>
  <c r="J9" i="33"/>
  <c r="I9" i="33"/>
  <c r="G9" i="33"/>
  <c r="J7" i="33"/>
  <c r="J8" i="33"/>
  <c r="I7" i="33"/>
  <c r="I8" i="33"/>
  <c r="G7" i="33"/>
  <c r="G8" i="33"/>
  <c r="I6" i="33"/>
  <c r="G6" i="33"/>
  <c r="J7" i="18"/>
  <c r="I7" i="18"/>
  <c r="G7" i="18"/>
  <c r="G6" i="18"/>
  <c r="J24" i="16"/>
  <c r="J23" i="16"/>
  <c r="I24" i="16"/>
  <c r="G24" i="16"/>
  <c r="J7" i="16"/>
  <c r="J8" i="16"/>
  <c r="J9" i="16"/>
  <c r="J10" i="16"/>
  <c r="J11" i="16"/>
  <c r="J12" i="16"/>
  <c r="J13" i="16"/>
  <c r="J14" i="16"/>
  <c r="J15" i="16"/>
  <c r="J16" i="16"/>
  <c r="J17" i="16"/>
  <c r="J18" i="16"/>
  <c r="J19" i="16"/>
  <c r="J20" i="16"/>
  <c r="J21" i="16"/>
  <c r="J22" i="16"/>
  <c r="I7" i="16"/>
  <c r="I8" i="16"/>
  <c r="I9" i="16"/>
  <c r="I10" i="16"/>
  <c r="I11" i="16"/>
  <c r="I12" i="16"/>
  <c r="I13" i="16"/>
  <c r="I14" i="16"/>
  <c r="I15" i="16"/>
  <c r="I16" i="16"/>
  <c r="I17" i="16"/>
  <c r="I18" i="16"/>
  <c r="I19" i="16"/>
  <c r="I20" i="16"/>
  <c r="I21" i="16"/>
  <c r="I22" i="16"/>
  <c r="I23" i="16"/>
  <c r="G7" i="16"/>
  <c r="G8" i="16"/>
  <c r="G9" i="16"/>
  <c r="G10" i="16"/>
  <c r="G11" i="16"/>
  <c r="G12" i="16"/>
  <c r="G13" i="16"/>
  <c r="G14" i="16"/>
  <c r="G15" i="16"/>
  <c r="G16" i="16"/>
  <c r="G17" i="16"/>
  <c r="G18" i="16"/>
  <c r="G19" i="16"/>
  <c r="G20" i="16"/>
  <c r="G21" i="16"/>
  <c r="G22" i="16"/>
  <c r="G23" i="16"/>
  <c r="I6" i="16"/>
  <c r="J6" i="16" s="1"/>
  <c r="G6" i="16"/>
  <c r="J50" i="35"/>
  <c r="I50" i="35"/>
  <c r="G50" i="35"/>
  <c r="J7" i="35"/>
  <c r="J8" i="35"/>
  <c r="J9" i="35"/>
  <c r="J10" i="35"/>
  <c r="J11" i="35"/>
  <c r="J12" i="35"/>
  <c r="J13" i="35"/>
  <c r="J14" i="35"/>
  <c r="J15" i="35"/>
  <c r="J16" i="35"/>
  <c r="J17" i="35"/>
  <c r="J18" i="35"/>
  <c r="J19" i="35"/>
  <c r="J20" i="35"/>
  <c r="J21" i="35"/>
  <c r="J22" i="35"/>
  <c r="J23" i="35"/>
  <c r="J24" i="35"/>
  <c r="J25" i="35"/>
  <c r="J26" i="35"/>
  <c r="J27" i="35"/>
  <c r="J28" i="35"/>
  <c r="J29" i="35"/>
  <c r="J30" i="35"/>
  <c r="J31" i="35"/>
  <c r="J32" i="35"/>
  <c r="J33" i="35"/>
  <c r="J34" i="35"/>
  <c r="J35" i="35"/>
  <c r="J36" i="35"/>
  <c r="J37" i="35"/>
  <c r="J38" i="35"/>
  <c r="J39" i="35"/>
  <c r="J40" i="35"/>
  <c r="J41" i="35"/>
  <c r="J42" i="35"/>
  <c r="J43" i="35"/>
  <c r="J44" i="35"/>
  <c r="J45" i="35"/>
  <c r="J46" i="35"/>
  <c r="J47" i="35"/>
  <c r="J48" i="35"/>
  <c r="J49" i="35"/>
  <c r="I7" i="35"/>
  <c r="I8" i="35"/>
  <c r="I9" i="35"/>
  <c r="I10" i="35"/>
  <c r="I11" i="35"/>
  <c r="I12" i="35"/>
  <c r="I13" i="35"/>
  <c r="I14" i="35"/>
  <c r="I15" i="35"/>
  <c r="I16" i="35"/>
  <c r="I17" i="35"/>
  <c r="I18" i="35"/>
  <c r="I19" i="35"/>
  <c r="I20" i="35"/>
  <c r="I21" i="35"/>
  <c r="I22" i="35"/>
  <c r="I23" i="35"/>
  <c r="I24" i="35"/>
  <c r="I25" i="35"/>
  <c r="I26" i="35"/>
  <c r="I27" i="35"/>
  <c r="I28" i="35"/>
  <c r="I29" i="35"/>
  <c r="I30" i="35"/>
  <c r="I31" i="35"/>
  <c r="I32" i="35"/>
  <c r="I33" i="35"/>
  <c r="I34" i="35"/>
  <c r="I35" i="35"/>
  <c r="I36" i="35"/>
  <c r="I37" i="35"/>
  <c r="I38" i="35"/>
  <c r="I39" i="35"/>
  <c r="I40" i="35"/>
  <c r="I41" i="35"/>
  <c r="I42" i="35"/>
  <c r="I43" i="35"/>
  <c r="I44" i="35"/>
  <c r="I45" i="35"/>
  <c r="I46" i="35"/>
  <c r="I47" i="35"/>
  <c r="I48" i="35"/>
  <c r="I49" i="35"/>
  <c r="G7" i="35"/>
  <c r="G8" i="35"/>
  <c r="G9" i="35"/>
  <c r="G10" i="35"/>
  <c r="G11" i="35"/>
  <c r="G12" i="35"/>
  <c r="G13" i="35"/>
  <c r="G14" i="35"/>
  <c r="G15" i="35"/>
  <c r="G16" i="35"/>
  <c r="G17" i="35"/>
  <c r="G18" i="35"/>
  <c r="G19" i="35"/>
  <c r="G20" i="35"/>
  <c r="G21" i="35"/>
  <c r="G22" i="35"/>
  <c r="G23" i="35"/>
  <c r="G24" i="35"/>
  <c r="G25" i="35"/>
  <c r="G26" i="35"/>
  <c r="G27" i="35"/>
  <c r="G28" i="35"/>
  <c r="G29" i="35"/>
  <c r="G30" i="35"/>
  <c r="G31" i="35"/>
  <c r="G32" i="35"/>
  <c r="G33" i="35"/>
  <c r="G34" i="35"/>
  <c r="G35" i="35"/>
  <c r="G36" i="35"/>
  <c r="G37" i="35"/>
  <c r="G38" i="35"/>
  <c r="G39" i="35"/>
  <c r="G40" i="35"/>
  <c r="G41" i="35"/>
  <c r="G42" i="35"/>
  <c r="G43" i="35"/>
  <c r="G44" i="35"/>
  <c r="G45" i="35"/>
  <c r="G46" i="35"/>
  <c r="G47" i="35"/>
  <c r="G48" i="35"/>
  <c r="G49" i="35"/>
  <c r="G6" i="35"/>
  <c r="J9" i="34"/>
  <c r="I9" i="34"/>
  <c r="G9" i="34"/>
  <c r="J7" i="34"/>
  <c r="J8" i="34"/>
  <c r="I7" i="34"/>
  <c r="I8" i="34"/>
  <c r="G7" i="34"/>
  <c r="G8" i="34"/>
  <c r="G6" i="34"/>
  <c r="J7" i="24"/>
  <c r="I7" i="24"/>
  <c r="G7" i="24"/>
  <c r="G6" i="24"/>
  <c r="J9" i="42"/>
  <c r="I9" i="42"/>
  <c r="G9" i="42"/>
  <c r="J7" i="42"/>
  <c r="J8" i="42"/>
  <c r="I7" i="42"/>
  <c r="I8" i="42"/>
  <c r="G7" i="42"/>
  <c r="G8" i="42"/>
  <c r="G6" i="42"/>
  <c r="G6" i="23"/>
  <c r="G7" i="23" s="1"/>
  <c r="J8" i="36"/>
  <c r="I8" i="36"/>
  <c r="I7" i="36"/>
  <c r="G8" i="36"/>
  <c r="J7" i="36"/>
  <c r="G7" i="36"/>
  <c r="G6" i="36"/>
  <c r="J8" i="41"/>
  <c r="J7" i="41"/>
  <c r="I8" i="41"/>
  <c r="G8" i="41"/>
  <c r="G7" i="41"/>
  <c r="I7" i="41" s="1"/>
  <c r="G6" i="41"/>
  <c r="J16" i="21"/>
  <c r="I16" i="21"/>
  <c r="G16" i="21"/>
  <c r="J8" i="21"/>
  <c r="J9" i="21"/>
  <c r="J10" i="21"/>
  <c r="J12" i="21"/>
  <c r="J13" i="21"/>
  <c r="J14" i="21"/>
  <c r="J15" i="21"/>
  <c r="I8" i="21"/>
  <c r="I9" i="21"/>
  <c r="I10" i="21"/>
  <c r="I12" i="21"/>
  <c r="I13" i="21"/>
  <c r="I14" i="21"/>
  <c r="I15" i="21"/>
  <c r="G8" i="21"/>
  <c r="G9" i="21"/>
  <c r="G10" i="21"/>
  <c r="G12" i="21"/>
  <c r="G13" i="21"/>
  <c r="G14" i="21"/>
  <c r="G15" i="21"/>
  <c r="G7" i="21"/>
  <c r="J25" i="39"/>
  <c r="I25" i="39"/>
  <c r="G25" i="39"/>
  <c r="J8" i="39"/>
  <c r="J9" i="39"/>
  <c r="J10" i="39"/>
  <c r="J11" i="39"/>
  <c r="J12" i="39"/>
  <c r="J13" i="39"/>
  <c r="J14" i="39"/>
  <c r="J15" i="39"/>
  <c r="J17" i="39"/>
  <c r="J18" i="39"/>
  <c r="J19" i="39"/>
  <c r="J20" i="39"/>
  <c r="J21" i="39"/>
  <c r="J22" i="39"/>
  <c r="J24" i="39"/>
  <c r="I8" i="39"/>
  <c r="I9" i="39"/>
  <c r="I10" i="39"/>
  <c r="I11" i="39"/>
  <c r="I12" i="39"/>
  <c r="I13" i="39"/>
  <c r="I14" i="39"/>
  <c r="I15" i="39"/>
  <c r="I17" i="39"/>
  <c r="I18" i="39"/>
  <c r="I19" i="39"/>
  <c r="I20" i="39"/>
  <c r="I21" i="39"/>
  <c r="I22" i="39"/>
  <c r="I24" i="39"/>
  <c r="G8" i="39"/>
  <c r="G9" i="39"/>
  <c r="G10" i="39"/>
  <c r="G11" i="39"/>
  <c r="G12" i="39"/>
  <c r="G13" i="39"/>
  <c r="G14" i="39"/>
  <c r="G15" i="39"/>
  <c r="G17" i="39"/>
  <c r="G18" i="39"/>
  <c r="G19" i="39"/>
  <c r="G20" i="39"/>
  <c r="G21" i="39"/>
  <c r="G22" i="39"/>
  <c r="G24" i="39"/>
  <c r="G7" i="39"/>
  <c r="I7" i="39" s="1"/>
  <c r="G35" i="20"/>
  <c r="J8" i="20"/>
  <c r="J9" i="20"/>
  <c r="J10" i="20"/>
  <c r="J11" i="20"/>
  <c r="J12" i="20"/>
  <c r="J13" i="20"/>
  <c r="J14" i="20"/>
  <c r="J15" i="20"/>
  <c r="J17" i="20"/>
  <c r="J18" i="20"/>
  <c r="J19" i="20"/>
  <c r="J20" i="20"/>
  <c r="J21" i="20"/>
  <c r="J22" i="20"/>
  <c r="J23" i="20"/>
  <c r="J24" i="20"/>
  <c r="J25" i="20"/>
  <c r="J27" i="20"/>
  <c r="J28" i="20"/>
  <c r="J29" i="20"/>
  <c r="J30" i="20"/>
  <c r="J31" i="20"/>
  <c r="J32" i="20"/>
  <c r="J33" i="20"/>
  <c r="J34" i="20"/>
  <c r="I8" i="20"/>
  <c r="I9" i="20"/>
  <c r="I10" i="20"/>
  <c r="I11" i="20"/>
  <c r="I12" i="20"/>
  <c r="I13" i="20"/>
  <c r="I14" i="20"/>
  <c r="I15" i="20"/>
  <c r="I17" i="20"/>
  <c r="I18" i="20"/>
  <c r="I19" i="20"/>
  <c r="I20" i="20"/>
  <c r="I21" i="20"/>
  <c r="I22" i="20"/>
  <c r="I23" i="20"/>
  <c r="I24" i="20"/>
  <c r="I25" i="20"/>
  <c r="I27" i="20"/>
  <c r="I28" i="20"/>
  <c r="I29" i="20"/>
  <c r="I30" i="20"/>
  <c r="I31" i="20"/>
  <c r="I32" i="20"/>
  <c r="I33" i="20"/>
  <c r="I34" i="20"/>
  <c r="G8" i="20"/>
  <c r="G9" i="20"/>
  <c r="G10" i="20"/>
  <c r="G11" i="20"/>
  <c r="G12" i="20"/>
  <c r="G13" i="20"/>
  <c r="G14" i="20"/>
  <c r="G15" i="20"/>
  <c r="G17" i="20"/>
  <c r="G18" i="20"/>
  <c r="G19" i="20"/>
  <c r="G20" i="20"/>
  <c r="G21" i="20"/>
  <c r="G22" i="20"/>
  <c r="G23" i="20"/>
  <c r="G24" i="20"/>
  <c r="G25" i="20"/>
  <c r="G27" i="20"/>
  <c r="G28" i="20"/>
  <c r="G29" i="20"/>
  <c r="G30" i="20"/>
  <c r="G31" i="20"/>
  <c r="G32" i="20"/>
  <c r="G33" i="20"/>
  <c r="G34" i="20"/>
  <c r="I7" i="20"/>
  <c r="I35" i="20" s="1"/>
  <c r="G7" i="20"/>
  <c r="J64" i="14"/>
  <c r="I64" i="14"/>
  <c r="G64" i="14"/>
  <c r="J8" i="14"/>
  <c r="J9" i="14"/>
  <c r="J10" i="14"/>
  <c r="J11" i="14"/>
  <c r="J12" i="14"/>
  <c r="J13" i="14"/>
  <c r="J14" i="14"/>
  <c r="J15" i="14"/>
  <c r="J16" i="14"/>
  <c r="J17" i="14"/>
  <c r="J18" i="14"/>
  <c r="J19" i="14"/>
  <c r="J20" i="14"/>
  <c r="J21" i="14"/>
  <c r="J22" i="14"/>
  <c r="J23" i="14"/>
  <c r="J24" i="14"/>
  <c r="J25" i="14"/>
  <c r="J26" i="14"/>
  <c r="J27" i="14"/>
  <c r="J28" i="14"/>
  <c r="J29" i="14"/>
  <c r="J30" i="14"/>
  <c r="J31" i="14"/>
  <c r="J32" i="14"/>
  <c r="J33" i="14"/>
  <c r="J34" i="14"/>
  <c r="J35" i="14"/>
  <c r="J36" i="14"/>
  <c r="J38" i="14"/>
  <c r="J39" i="14"/>
  <c r="J40" i="14"/>
  <c r="J41" i="14"/>
  <c r="J42" i="14"/>
  <c r="J43" i="14"/>
  <c r="J44" i="14"/>
  <c r="J45" i="14"/>
  <c r="J46" i="14"/>
  <c r="J47" i="14"/>
  <c r="J49" i="14"/>
  <c r="J50" i="14"/>
  <c r="J51" i="14"/>
  <c r="J52" i="14"/>
  <c r="J53" i="14"/>
  <c r="J54" i="14"/>
  <c r="J55" i="14"/>
  <c r="J56" i="14"/>
  <c r="J57" i="14"/>
  <c r="J58" i="14"/>
  <c r="J59" i="14"/>
  <c r="J60" i="14"/>
  <c r="J61" i="14"/>
  <c r="J62" i="14"/>
  <c r="J63" i="14"/>
  <c r="I8" i="14"/>
  <c r="I9" i="14"/>
  <c r="I10" i="14"/>
  <c r="I11" i="14"/>
  <c r="I12" i="14"/>
  <c r="I13" i="14"/>
  <c r="I14" i="14"/>
  <c r="I15" i="14"/>
  <c r="I16" i="14"/>
  <c r="I17" i="14"/>
  <c r="I18" i="14"/>
  <c r="I19" i="14"/>
  <c r="I20" i="14"/>
  <c r="I21" i="14"/>
  <c r="I22" i="14"/>
  <c r="I23" i="14"/>
  <c r="I24" i="14"/>
  <c r="I25" i="14"/>
  <c r="I26" i="14"/>
  <c r="I27" i="14"/>
  <c r="I28" i="14"/>
  <c r="I29" i="14"/>
  <c r="I30" i="14"/>
  <c r="I31" i="14"/>
  <c r="I32" i="14"/>
  <c r="I33" i="14"/>
  <c r="I34" i="14"/>
  <c r="I35" i="14"/>
  <c r="I36" i="14"/>
  <c r="I38" i="14"/>
  <c r="I39" i="14"/>
  <c r="I40" i="14"/>
  <c r="I41" i="14"/>
  <c r="I42" i="14"/>
  <c r="I43" i="14"/>
  <c r="I44" i="14"/>
  <c r="I45" i="14"/>
  <c r="I46" i="14"/>
  <c r="I47" i="14"/>
  <c r="I49" i="14"/>
  <c r="I50" i="14"/>
  <c r="I51" i="14"/>
  <c r="I52" i="14"/>
  <c r="I53" i="14"/>
  <c r="I54" i="14"/>
  <c r="I55" i="14"/>
  <c r="I56" i="14"/>
  <c r="I57" i="14"/>
  <c r="I58" i="14"/>
  <c r="I59" i="14"/>
  <c r="I60" i="14"/>
  <c r="I61" i="14"/>
  <c r="I62" i="14"/>
  <c r="I63" i="14"/>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8" i="14"/>
  <c r="G39" i="14"/>
  <c r="G40" i="14"/>
  <c r="G41" i="14"/>
  <c r="G42" i="14"/>
  <c r="G43" i="14"/>
  <c r="G44" i="14"/>
  <c r="G45" i="14"/>
  <c r="G46" i="14"/>
  <c r="G47" i="14"/>
  <c r="G49" i="14"/>
  <c r="G50" i="14"/>
  <c r="G51" i="14"/>
  <c r="G52" i="14"/>
  <c r="G53" i="14"/>
  <c r="G54" i="14"/>
  <c r="G55" i="14"/>
  <c r="G56" i="14"/>
  <c r="G57" i="14"/>
  <c r="G58" i="14"/>
  <c r="G59" i="14"/>
  <c r="G60" i="14"/>
  <c r="G61" i="14"/>
  <c r="G62" i="14"/>
  <c r="G63" i="14"/>
  <c r="I7" i="14"/>
  <c r="J7" i="14" s="1"/>
  <c r="G7" i="14"/>
  <c r="J22" i="17"/>
  <c r="I22" i="17"/>
  <c r="G22" i="17"/>
  <c r="J7" i="17"/>
  <c r="J8" i="17"/>
  <c r="J9" i="17"/>
  <c r="J10" i="17"/>
  <c r="J11" i="17"/>
  <c r="J12" i="17"/>
  <c r="J13" i="17"/>
  <c r="J14" i="17"/>
  <c r="J15" i="17"/>
  <c r="J16" i="17"/>
  <c r="J17" i="17"/>
  <c r="J18" i="17"/>
  <c r="J19" i="17"/>
  <c r="J20" i="17"/>
  <c r="J21" i="17"/>
  <c r="I7" i="17"/>
  <c r="I8" i="17"/>
  <c r="I9" i="17"/>
  <c r="I10" i="17"/>
  <c r="I11" i="17"/>
  <c r="I12" i="17"/>
  <c r="I13" i="17"/>
  <c r="I14" i="17"/>
  <c r="I15" i="17"/>
  <c r="I16" i="17"/>
  <c r="I17" i="17"/>
  <c r="I18" i="17"/>
  <c r="I19" i="17"/>
  <c r="I20" i="17"/>
  <c r="I21" i="17"/>
  <c r="G7" i="17"/>
  <c r="G8" i="17"/>
  <c r="G9" i="17"/>
  <c r="G10" i="17"/>
  <c r="G11" i="17"/>
  <c r="G12" i="17"/>
  <c r="G13" i="17"/>
  <c r="G14" i="17"/>
  <c r="G15" i="17"/>
  <c r="G16" i="17"/>
  <c r="G17" i="17"/>
  <c r="G18" i="17"/>
  <c r="G19" i="17"/>
  <c r="G20" i="17"/>
  <c r="G21" i="17"/>
  <c r="G6" i="17"/>
  <c r="J22" i="25"/>
  <c r="I22" i="25"/>
  <c r="G22" i="25"/>
  <c r="J7" i="25"/>
  <c r="J8" i="25"/>
  <c r="J9" i="25"/>
  <c r="J10" i="25"/>
  <c r="J11" i="25"/>
  <c r="J12" i="25"/>
  <c r="J13" i="25"/>
  <c r="J14" i="25"/>
  <c r="J15" i="25"/>
  <c r="J16" i="25"/>
  <c r="J17" i="25"/>
  <c r="J18" i="25"/>
  <c r="J19" i="25"/>
  <c r="J20" i="25"/>
  <c r="J21" i="25"/>
  <c r="I7" i="25"/>
  <c r="I8" i="25"/>
  <c r="I9" i="25"/>
  <c r="I10" i="25"/>
  <c r="I11" i="25"/>
  <c r="I12" i="25"/>
  <c r="I13" i="25"/>
  <c r="I14" i="25"/>
  <c r="I15" i="25"/>
  <c r="I16" i="25"/>
  <c r="I17" i="25"/>
  <c r="I18" i="25"/>
  <c r="I19" i="25"/>
  <c r="I20" i="25"/>
  <c r="I21" i="25"/>
  <c r="G7" i="25"/>
  <c r="G8" i="25"/>
  <c r="G9" i="25"/>
  <c r="G10" i="25"/>
  <c r="G11" i="25"/>
  <c r="G12" i="25"/>
  <c r="G13" i="25"/>
  <c r="G14" i="25"/>
  <c r="G15" i="25"/>
  <c r="G16" i="25"/>
  <c r="G17" i="25"/>
  <c r="G18" i="25"/>
  <c r="G19" i="25"/>
  <c r="G20" i="25"/>
  <c r="G21" i="25"/>
  <c r="J6" i="25"/>
  <c r="I6" i="25"/>
  <c r="G6" i="25"/>
  <c r="J103" i="15"/>
  <c r="I103" i="15"/>
  <c r="G103" i="15"/>
  <c r="J7" i="15"/>
  <c r="J8" i="15"/>
  <c r="J9" i="15"/>
  <c r="J10" i="15"/>
  <c r="J11" i="15"/>
  <c r="J12" i="15"/>
  <c r="J13" i="15"/>
  <c r="J14" i="15"/>
  <c r="J15" i="15"/>
  <c r="J16" i="15"/>
  <c r="J17" i="15"/>
  <c r="J18" i="15"/>
  <c r="J19" i="15"/>
  <c r="J20" i="15"/>
  <c r="J21" i="15"/>
  <c r="J22" i="15"/>
  <c r="J23" i="15"/>
  <c r="J24" i="15"/>
  <c r="J25" i="15"/>
  <c r="J26" i="15"/>
  <c r="J27" i="15"/>
  <c r="J28" i="15"/>
  <c r="J29" i="15"/>
  <c r="J30" i="15"/>
  <c r="J31" i="15"/>
  <c r="J32" i="15"/>
  <c r="J33"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2" i="15"/>
  <c r="J63" i="15"/>
  <c r="J64" i="15"/>
  <c r="J65" i="15"/>
  <c r="J66" i="15"/>
  <c r="J67" i="15"/>
  <c r="J68" i="15"/>
  <c r="J69" i="15"/>
  <c r="J70" i="15"/>
  <c r="J71" i="15"/>
  <c r="J72" i="15"/>
  <c r="J73" i="15"/>
  <c r="J74" i="15"/>
  <c r="J75" i="15"/>
  <c r="J76" i="15"/>
  <c r="J77" i="15"/>
  <c r="J78" i="15"/>
  <c r="J79" i="15"/>
  <c r="J80" i="15"/>
  <c r="J81" i="15"/>
  <c r="J82" i="15"/>
  <c r="J83" i="15"/>
  <c r="J84" i="15"/>
  <c r="J85" i="15"/>
  <c r="J86" i="15"/>
  <c r="J87" i="15"/>
  <c r="J88" i="15"/>
  <c r="J89" i="15"/>
  <c r="J90" i="15"/>
  <c r="J91" i="15"/>
  <c r="J92" i="15"/>
  <c r="J93" i="15"/>
  <c r="J94" i="15"/>
  <c r="J95" i="15"/>
  <c r="J96" i="15"/>
  <c r="J97" i="15"/>
  <c r="J98" i="15"/>
  <c r="J99" i="15"/>
  <c r="J100" i="15"/>
  <c r="J101" i="15"/>
  <c r="J102" i="15"/>
  <c r="J6" i="15"/>
  <c r="I7" i="15"/>
  <c r="I8" i="15"/>
  <c r="I9" i="15"/>
  <c r="I10" i="15"/>
  <c r="I11" i="15"/>
  <c r="I12" i="15"/>
  <c r="I13" i="15"/>
  <c r="I14" i="15"/>
  <c r="I15" i="15"/>
  <c r="I16" i="15"/>
  <c r="I17" i="15"/>
  <c r="I18" i="15"/>
  <c r="I19" i="15"/>
  <c r="I20" i="15"/>
  <c r="I21" i="15"/>
  <c r="I22" i="15"/>
  <c r="I23" i="15"/>
  <c r="I24" i="15"/>
  <c r="I25" i="15"/>
  <c r="I26" i="15"/>
  <c r="I27" i="15"/>
  <c r="I28" i="15"/>
  <c r="I29" i="15"/>
  <c r="I30" i="15"/>
  <c r="I31" i="15"/>
  <c r="I32" i="15"/>
  <c r="I33" i="15"/>
  <c r="I34" i="15"/>
  <c r="I35" i="15"/>
  <c r="I36" i="15"/>
  <c r="I37" i="15"/>
  <c r="I38" i="15"/>
  <c r="I39" i="15"/>
  <c r="I40" i="15"/>
  <c r="I41" i="15"/>
  <c r="I42" i="15"/>
  <c r="I43" i="15"/>
  <c r="I44" i="15"/>
  <c r="I45" i="15"/>
  <c r="I46" i="15"/>
  <c r="I47" i="15"/>
  <c r="I48" i="15"/>
  <c r="I49" i="15"/>
  <c r="I50" i="15"/>
  <c r="I51" i="15"/>
  <c r="I52" i="15"/>
  <c r="I53" i="15"/>
  <c r="I54" i="15"/>
  <c r="I55" i="15"/>
  <c r="I56" i="15"/>
  <c r="I57" i="15"/>
  <c r="I58" i="15"/>
  <c r="I59" i="15"/>
  <c r="I60" i="15"/>
  <c r="I61" i="15"/>
  <c r="I62" i="15"/>
  <c r="I63" i="15"/>
  <c r="I64" i="15"/>
  <c r="I65" i="15"/>
  <c r="I66" i="15"/>
  <c r="I67" i="15"/>
  <c r="I68" i="15"/>
  <c r="I69" i="15"/>
  <c r="I70" i="15"/>
  <c r="I71" i="15"/>
  <c r="I72" i="15"/>
  <c r="I73" i="15"/>
  <c r="I74" i="15"/>
  <c r="I75" i="15"/>
  <c r="I76" i="15"/>
  <c r="I77" i="15"/>
  <c r="I78" i="15"/>
  <c r="I79" i="15"/>
  <c r="I80" i="15"/>
  <c r="I81" i="15"/>
  <c r="I82" i="15"/>
  <c r="I83" i="15"/>
  <c r="I84" i="15"/>
  <c r="I85" i="15"/>
  <c r="I86" i="15"/>
  <c r="I87" i="15"/>
  <c r="I88" i="15"/>
  <c r="I89" i="15"/>
  <c r="I90" i="15"/>
  <c r="I91" i="15"/>
  <c r="I92" i="15"/>
  <c r="I93" i="15"/>
  <c r="I94" i="15"/>
  <c r="I95" i="15"/>
  <c r="I96" i="15"/>
  <c r="I97" i="15"/>
  <c r="I98" i="15"/>
  <c r="I99" i="15"/>
  <c r="I100" i="15"/>
  <c r="I101" i="15"/>
  <c r="I102" i="15"/>
  <c r="G7" i="15"/>
  <c r="G6" i="15"/>
  <c r="G8" i="15"/>
  <c r="G9" i="15"/>
  <c r="G10" i="15"/>
  <c r="G11" i="15"/>
  <c r="G12" i="15"/>
  <c r="G13" i="15"/>
  <c r="G14" i="15"/>
  <c r="G15" i="15"/>
  <c r="G16" i="15"/>
  <c r="G17" i="15"/>
  <c r="G18" i="15"/>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G51" i="15"/>
  <c r="G52" i="15"/>
  <c r="G53" i="15"/>
  <c r="G54" i="15"/>
  <c r="G55" i="15"/>
  <c r="G56" i="15"/>
  <c r="G57" i="15"/>
  <c r="G58" i="15"/>
  <c r="G59" i="15"/>
  <c r="G60" i="15"/>
  <c r="G61" i="15"/>
  <c r="G62" i="15"/>
  <c r="G63" i="15"/>
  <c r="G64" i="15"/>
  <c r="G65" i="15"/>
  <c r="G66" i="15"/>
  <c r="G67" i="15"/>
  <c r="G68" i="15"/>
  <c r="G69" i="15"/>
  <c r="G70" i="15"/>
  <c r="G71" i="15"/>
  <c r="G72" i="15"/>
  <c r="G73" i="15"/>
  <c r="G74" i="15"/>
  <c r="G75" i="15"/>
  <c r="G76" i="15"/>
  <c r="G77" i="15"/>
  <c r="G78" i="15"/>
  <c r="G79" i="15"/>
  <c r="G80" i="15"/>
  <c r="G81" i="15"/>
  <c r="G82" i="15"/>
  <c r="G83" i="15"/>
  <c r="G84" i="15"/>
  <c r="G85" i="15"/>
  <c r="G86" i="15"/>
  <c r="G87" i="15"/>
  <c r="G88" i="15"/>
  <c r="G89" i="15"/>
  <c r="G90" i="15"/>
  <c r="G91" i="15"/>
  <c r="G92" i="15"/>
  <c r="G93" i="15"/>
  <c r="G94" i="15"/>
  <c r="G95" i="15"/>
  <c r="G96" i="15"/>
  <c r="G97" i="15"/>
  <c r="G98" i="15"/>
  <c r="G99" i="15"/>
  <c r="G100" i="15"/>
  <c r="G101" i="15"/>
  <c r="G102" i="15"/>
  <c r="I6" i="26" l="1"/>
  <c r="J6" i="26" s="1"/>
  <c r="J13" i="12"/>
  <c r="I6" i="12"/>
  <c r="J6" i="12" s="1"/>
  <c r="I6" i="19"/>
  <c r="J6" i="19" s="1"/>
  <c r="I6" i="31"/>
  <c r="J6" i="31" s="1"/>
  <c r="I6" i="30"/>
  <c r="J6" i="30" s="1"/>
  <c r="I6" i="9"/>
  <c r="J6" i="9" s="1"/>
  <c r="J6" i="33"/>
  <c r="I6" i="18"/>
  <c r="J6" i="18" s="1"/>
  <c r="I6" i="35"/>
  <c r="J6" i="35" s="1"/>
  <c r="I6" i="34"/>
  <c r="J6" i="34" s="1"/>
  <c r="I6" i="24"/>
  <c r="J6" i="24" s="1"/>
  <c r="I6" i="42"/>
  <c r="J6" i="42" s="1"/>
  <c r="I6" i="23"/>
  <c r="I6" i="36"/>
  <c r="J6" i="36" s="1"/>
  <c r="I6" i="41"/>
  <c r="J6" i="41" s="1"/>
  <c r="I7" i="21"/>
  <c r="J7" i="21" s="1"/>
  <c r="J7" i="39"/>
  <c r="J7" i="20"/>
  <c r="J35" i="20" s="1"/>
  <c r="I6" i="17"/>
  <c r="J6" i="17" s="1"/>
  <c r="I6" i="15"/>
  <c r="J6" i="23" l="1"/>
  <c r="J7" i="23" s="1"/>
  <c r="I7" i="23"/>
  <c r="C14" i="12"/>
</calcChain>
</file>

<file path=xl/sharedStrings.xml><?xml version="1.0" encoding="utf-8"?>
<sst xmlns="http://schemas.openxmlformats.org/spreadsheetml/2006/main" count="1123" uniqueCount="479">
  <si>
    <t>rdeča pesa</t>
  </si>
  <si>
    <t>krompir</t>
  </si>
  <si>
    <t>sladkorna pesa</t>
  </si>
  <si>
    <t>krmna pesa</t>
  </si>
  <si>
    <t>KUNCI ZA HRANO</t>
  </si>
  <si>
    <t>MORSKE RIBE</t>
  </si>
  <si>
    <t>KRMILA ZA DOMAČE ŽIVALI</t>
  </si>
  <si>
    <t>KRMILA ZA ZOO ŽIVALI</t>
  </si>
  <si>
    <t>SPLOŠNO PREHRAMBENO BLAGO</t>
  </si>
  <si>
    <t>kg</t>
  </si>
  <si>
    <t>skupaj sklop</t>
  </si>
  <si>
    <t>enodnevni piščanci</t>
  </si>
  <si>
    <t>kokošja valilna jajca</t>
  </si>
  <si>
    <t>kos</t>
  </si>
  <si>
    <t>koruza</t>
  </si>
  <si>
    <t>pšenično krmilo</t>
  </si>
  <si>
    <t>mleta mešanica žit</t>
  </si>
  <si>
    <t>krmilo za odraščajoče prašiče</t>
  </si>
  <si>
    <t>krmilo za breje in doječe svinje</t>
  </si>
  <si>
    <t>ZAMRZNJENO MESO, PLEN ZA PREHRANO MESOJEDOV</t>
  </si>
  <si>
    <t>Sklop 2</t>
  </si>
  <si>
    <t>Predvidena poraba/leto</t>
  </si>
  <si>
    <t>Enota</t>
  </si>
  <si>
    <t>prepeličja valilna jajca</t>
  </si>
  <si>
    <t>SVEŽE GOVEJE MESO</t>
  </si>
  <si>
    <t>kunci velikosti XS (200 - 300 g)</t>
  </si>
  <si>
    <t>kunci velikosti S (0,9 - 1, 3 kg)</t>
  </si>
  <si>
    <t>kunci velikosti M (2,3 - 2,8 kg)</t>
  </si>
  <si>
    <t>kunci velikosti L (4 - 5 kg)</t>
  </si>
  <si>
    <t>Sklop 5</t>
  </si>
  <si>
    <t>hrček (50 - 140 g)</t>
  </si>
  <si>
    <t>gerbil (40 - 120 g)</t>
  </si>
  <si>
    <t>morski prašiček (350 - 600 g)</t>
  </si>
  <si>
    <t>enodnevni piščanec (40 g)</t>
  </si>
  <si>
    <t>prepelica - izločeni plemenski samci (220 - 280 g)</t>
  </si>
  <si>
    <t>prepelica - izločene nesnice (150 - 200 g)</t>
  </si>
  <si>
    <t>prepelica - izločeni mladi samci (180 - 220 g)</t>
  </si>
  <si>
    <t>prepeličje meso</t>
  </si>
  <si>
    <t>pegatkino meso</t>
  </si>
  <si>
    <t>zajčje meso</t>
  </si>
  <si>
    <t>jelenje meso</t>
  </si>
  <si>
    <t>srnje meso</t>
  </si>
  <si>
    <t>fazanje meso</t>
  </si>
  <si>
    <t>račje meso</t>
  </si>
  <si>
    <t>ENODNEVNI PIŠČANCI IN KOKOŠJA VALILNA JAJCA</t>
  </si>
  <si>
    <t>prepelica - izločen plemenski samec (220 - 280 g)</t>
  </si>
  <si>
    <t>prepelica - izločena nesnica (150 - 200 g)</t>
  </si>
  <si>
    <t>prepelica - izločen mlad samec (180 - 220 g)</t>
  </si>
  <si>
    <t>kunec (2 - 3 kg)</t>
  </si>
  <si>
    <t>kunec (nad 3 kg)</t>
  </si>
  <si>
    <t>krmilo za kokoši nesnice</t>
  </si>
  <si>
    <t>pesni rezanci</t>
  </si>
  <si>
    <t>koruzna krmna moka</t>
  </si>
  <si>
    <t>krmilo z večjo vsebnostjo vlaknine</t>
  </si>
  <si>
    <t xml:space="preserve">ekstrudirano laneno seme </t>
  </si>
  <si>
    <t>krmilo za drobnico</t>
  </si>
  <si>
    <t>krmilo za kunce za vzdrževanje</t>
  </si>
  <si>
    <t>krmilo za tekače (nojevce) za vzdrževanje</t>
  </si>
  <si>
    <t>krmilo za tekače (nojevce) za razmnoževanje</t>
  </si>
  <si>
    <t>krmilo za vodno perutnino za vzdrževanje</t>
  </si>
  <si>
    <t>krmilo za vodno perutnino za razmnoževanje</t>
  </si>
  <si>
    <t>krmilo za okrasno perutnino za vzdrževanje</t>
  </si>
  <si>
    <t>krmilo za okrasno perutnino za razmnoževanje</t>
  </si>
  <si>
    <t>krmilo za morske prašičke</t>
  </si>
  <si>
    <t>krmilo za slone</t>
  </si>
  <si>
    <t>krmilo za miši in podgane za razmnoževanje</t>
  </si>
  <si>
    <t>krmilo za kenguruje</t>
  </si>
  <si>
    <t>nektar za lorije</t>
  </si>
  <si>
    <t>lucernini peleti</t>
  </si>
  <si>
    <t>krmilo za činčile</t>
  </si>
  <si>
    <t xml:space="preserve"> </t>
  </si>
  <si>
    <t>SVEŽE SADJE IN ZELENJAVA</t>
  </si>
  <si>
    <t>paradižnik</t>
  </si>
  <si>
    <t>cvetača</t>
  </si>
  <si>
    <t>radič rdeč</t>
  </si>
  <si>
    <t>radič štrucar</t>
  </si>
  <si>
    <t>čebula</t>
  </si>
  <si>
    <t>peteršilj list</t>
  </si>
  <si>
    <t>paprika</t>
  </si>
  <si>
    <t>ohrovt</t>
  </si>
  <si>
    <t>blitva</t>
  </si>
  <si>
    <t>zelje</t>
  </si>
  <si>
    <t>česen</t>
  </si>
  <si>
    <t>rdeče korenje</t>
  </si>
  <si>
    <t>bučke</t>
  </si>
  <si>
    <t>brokoli</t>
  </si>
  <si>
    <t>rumena koleraba</t>
  </si>
  <si>
    <t>zelena gomolj</t>
  </si>
  <si>
    <t>zelena stebelna</t>
  </si>
  <si>
    <t>kumare</t>
  </si>
  <si>
    <t>por</t>
  </si>
  <si>
    <t>brstični ohrovt</t>
  </si>
  <si>
    <t>cikorija</t>
  </si>
  <si>
    <t>kitajsko zelje</t>
  </si>
  <si>
    <t>rukola</t>
  </si>
  <si>
    <t>janež</t>
  </si>
  <si>
    <t>motovilec</t>
  </si>
  <si>
    <t>stročji fižol</t>
  </si>
  <si>
    <t>repa</t>
  </si>
  <si>
    <t>pastinak</t>
  </si>
  <si>
    <t>radič treviso</t>
  </si>
  <si>
    <t>koper</t>
  </si>
  <si>
    <t>koriander</t>
  </si>
  <si>
    <t>rdeče zelje</t>
  </si>
  <si>
    <t>redkev bela</t>
  </si>
  <si>
    <t>redkev rdeča</t>
  </si>
  <si>
    <t>endivija</t>
  </si>
  <si>
    <t>nadzemna koleraba</t>
  </si>
  <si>
    <t>rumeno korenje</t>
  </si>
  <si>
    <t>peteršilj koren</t>
  </si>
  <si>
    <t>pak choi</t>
  </si>
  <si>
    <t>radič castel franco</t>
  </si>
  <si>
    <t>redkev črna</t>
  </si>
  <si>
    <t>ananas</t>
  </si>
  <si>
    <t>grozdje</t>
  </si>
  <si>
    <t>kivi</t>
  </si>
  <si>
    <t>mango</t>
  </si>
  <si>
    <t>granatno jabolko</t>
  </si>
  <si>
    <t>kokosov oreh</t>
  </si>
  <si>
    <t>ringlo</t>
  </si>
  <si>
    <t>kaki</t>
  </si>
  <si>
    <t>kodrolistni ohrovt</t>
  </si>
  <si>
    <t>mizuna</t>
  </si>
  <si>
    <t>tatsoi</t>
  </si>
  <si>
    <t>koruzni zdrob</t>
  </si>
  <si>
    <t>prosena kaša</t>
  </si>
  <si>
    <t>ajdova kaša</t>
  </si>
  <si>
    <t>med</t>
  </si>
  <si>
    <t>OREŠČKI, SEMENA IN SUHO SADJE</t>
  </si>
  <si>
    <t>suhe marelice</t>
  </si>
  <si>
    <t>suhe fige</t>
  </si>
  <si>
    <t>rozine</t>
  </si>
  <si>
    <t>suhe goji jagode</t>
  </si>
  <si>
    <t>rdečelistna solata</t>
  </si>
  <si>
    <t>špinača</t>
  </si>
  <si>
    <t>buča muškatna</t>
  </si>
  <si>
    <t>sladek krompir</t>
  </si>
  <si>
    <t>topinambur</t>
  </si>
  <si>
    <t>artičoka</t>
  </si>
  <si>
    <t>sveži grah</t>
  </si>
  <si>
    <t>špargelj</t>
  </si>
  <si>
    <t>banana</t>
  </si>
  <si>
    <t>hruška</t>
  </si>
  <si>
    <t>pomaranča</t>
  </si>
  <si>
    <t>jagoda</t>
  </si>
  <si>
    <t>grenivka</t>
  </si>
  <si>
    <t>melona</t>
  </si>
  <si>
    <t>limona</t>
  </si>
  <si>
    <t>mandarina</t>
  </si>
  <si>
    <t>jabolko</t>
  </si>
  <si>
    <t>češnja</t>
  </si>
  <si>
    <t>breskev</t>
  </si>
  <si>
    <t>lubenica</t>
  </si>
  <si>
    <t>nektarina</t>
  </si>
  <si>
    <t>marelica</t>
  </si>
  <si>
    <t>sliva</t>
  </si>
  <si>
    <t>papaja</t>
  </si>
  <si>
    <t>naši</t>
  </si>
  <si>
    <t>malina</t>
  </si>
  <si>
    <t>robida</t>
  </si>
  <si>
    <t>borovnica</t>
  </si>
  <si>
    <t>rdeči ribez</t>
  </si>
  <si>
    <t>sveža figa</t>
  </si>
  <si>
    <t>mešanica mladih listov za solato</t>
  </si>
  <si>
    <t>lešniki - jedrca</t>
  </si>
  <si>
    <t>orehi - jedrca</t>
  </si>
  <si>
    <t>mandlji - jedrca</t>
  </si>
  <si>
    <t>brazilski oreščki - jedrca</t>
  </si>
  <si>
    <t>indijski oreščki - jedrca</t>
  </si>
  <si>
    <t>bučno seme - jedrca</t>
  </si>
  <si>
    <t>rjavi riž</t>
  </si>
  <si>
    <t>ječmenova kaša</t>
  </si>
  <si>
    <t>kamutova kaša</t>
  </si>
  <si>
    <t>kvinoja</t>
  </si>
  <si>
    <t>pirina kaša</t>
  </si>
  <si>
    <t>ovseni kosmiči</t>
  </si>
  <si>
    <t>pirini kosmiči</t>
  </si>
  <si>
    <t>rženi kosmiči</t>
  </si>
  <si>
    <t>kvinojini kosmiči</t>
  </si>
  <si>
    <t>ječmenovi kosmiči</t>
  </si>
  <si>
    <t>polnozrnati koruzni zdrob</t>
  </si>
  <si>
    <t>piščančji file</t>
  </si>
  <si>
    <t>sadni čaj</t>
  </si>
  <si>
    <t>zeliščni čaj</t>
  </si>
  <si>
    <t>MED</t>
  </si>
  <si>
    <t>ječmen</t>
  </si>
  <si>
    <t>oves</t>
  </si>
  <si>
    <t>Sklop 9</t>
  </si>
  <si>
    <t>Sklop 10</t>
  </si>
  <si>
    <t>ŽUŽELKE IN DEŽEVNIKI ZA HRANO</t>
  </si>
  <si>
    <t>SUHO LISTJE, CVETOVI, KORENINE IN PLODOVI</t>
  </si>
  <si>
    <t>listna silaža iz listov različnih vrst vrb</t>
  </si>
  <si>
    <t>listna silaža iz listov jablane, hruške in slive</t>
  </si>
  <si>
    <t>listna silaža iz listov gabra in leske</t>
  </si>
  <si>
    <t>PREPELICE IN PREPELIČJA VALILNA JAJCA</t>
  </si>
  <si>
    <t>konjsko meso</t>
  </si>
  <si>
    <t>doza</t>
  </si>
  <si>
    <t>puranji file</t>
  </si>
  <si>
    <t>Sklop 15</t>
  </si>
  <si>
    <t>puščavske kobilice (Shistocerca gregaria) male (4 - 5 mm) (doza = 25 kosov)</t>
  </si>
  <si>
    <t>puščavske kobilice (Shistocerca gregaria) srednje (6 - 9 mm) (doza = 100 kosov)</t>
  </si>
  <si>
    <t>puščavske kobilice (Shistocerca gregaria) polodrasle (1 - 3 cm) (doza = 100 kosov)</t>
  </si>
  <si>
    <t>puščavske kobilice (Shistocerca gregaria) velike (5 - 8 cm) (doza = 100 kosov)</t>
  </si>
  <si>
    <t>dendrobena črvi (Dendrobaena spp.) odrasli (doza = 10 kosov)</t>
  </si>
  <si>
    <t>kanadski deževniki (Lumbricus terestris) srednji (doza = 18 kosov)</t>
  </si>
  <si>
    <t>kanadski deževniki (Lumbricus terestris) odrasli (doza = 10 kosov)</t>
  </si>
  <si>
    <t>ličinke mokarjev (Tenebrio molitor)</t>
  </si>
  <si>
    <t xml:space="preserve"> kg</t>
  </si>
  <si>
    <t>ličinke zlate muhe = roza ličinke (Lucilia caesar) (doza = 125 ml skupaj s substratom)</t>
  </si>
  <si>
    <t>ličinke mesarske muhe = velike ličinke (Sarcophaga carnaria)  (doza = 125 ml skupaj s substratom)</t>
  </si>
  <si>
    <t>ličinke voščene vešče (Galleria mellonella) (doza = 40 kosov)</t>
  </si>
  <si>
    <t>zofobi = ličinke velikega črnega hrošča (Zophobas morio)</t>
  </si>
  <si>
    <t>beli izopodni raki (Trichorhina tomentosa) (doza = 200 g skupaj s substratom)</t>
  </si>
  <si>
    <t>fižolji hrošči (Bruchus maculatus) (doza = 125 g fižolčkov okuženih z jajčeci tega hrošča)</t>
  </si>
  <si>
    <t>majhne vinske mušice (Drosophila melanogaster) (doza = 1 l skupaj s substratom)</t>
  </si>
  <si>
    <t>velike vinske mušice (Drosophila hydii) (doza = 1 l skupaj s substratom)</t>
  </si>
  <si>
    <t>neleteče muhe (Musca domestica) (doza = 0,5 l skupaj s substratom)</t>
  </si>
  <si>
    <t>ščetinorepke (Thermobia domestica) (doza = 60 g skupaj s substratom)</t>
  </si>
  <si>
    <t>skakači = kolembole (Folsomia spp.) (doza = 0,5 l skupaj s substratom)</t>
  </si>
  <si>
    <t>hišni črički (Acheta domestica) mikro (1 - 2 mm) (doza = 150 čričkov)</t>
  </si>
  <si>
    <t>hišni črički (Acheta domestica) mali (3 mm) (doza = 1000 čričkov)</t>
  </si>
  <si>
    <t>hišni črički (Acheta domestica) srednji (4 - 6 mm) (doza = 1000 čričkov)</t>
  </si>
  <si>
    <t>hišni črički (Acheta domestica) polodrasli (8 - 9 mm) (doza = 1000 čričkov)</t>
  </si>
  <si>
    <t>hišni črički (Acheta domestica) odrasli (9 - 15 mm) (doza = 1000 čričkov)</t>
  </si>
  <si>
    <t>sredozemski murni (Gryllus bimaculatus) mali (2 - 3 mm) (doza = 1000 čričkov)</t>
  </si>
  <si>
    <t>sredozemski murni (Gryllus bimaculatus) srednji (4 - 7 mm) (doza = 1000 čričkov)</t>
  </si>
  <si>
    <t>sredozemski murni (Gryllus bimaculatus) odrasli (9 - 15 mm) (doza = 1000 čričkov)</t>
  </si>
  <si>
    <t>stepski murni (Grillus assimilis) mali (3 - 4 mm) (doza = 1000 murnov)</t>
  </si>
  <si>
    <t>stepski murni (Grillus assimilis) srednji (6 - 10 mm) (doza = 1000 murnov)</t>
  </si>
  <si>
    <t>stepski murni (Grillus assimilis) odrasli (1,2 - 2 cm) (doza = 1000 murnov)</t>
  </si>
  <si>
    <t>skupaj sklop 13</t>
  </si>
  <si>
    <t>plavajoči briketi za vodno perutnino za vzdrževanje</t>
  </si>
  <si>
    <t>plavajoči briketi za vodno perutnino za razmnoževanje</t>
  </si>
  <si>
    <t>plavajoči briketi za vodno perutnino za mladiče in odraščajoče živali do 20. tedna starosti</t>
  </si>
  <si>
    <t>krmilo za velike papige za vzdrževanje z višjo vsebnostjo maščobe</t>
  </si>
  <si>
    <t>argentinski ščurki (Blaptica dubia) odrasli (5 - 7 cm) (doza = 100 ščurkov)</t>
  </si>
  <si>
    <t>argentinski ščurki (Blaptica dubia) polodrasli (4 - 5 cm) (doza = 100 ščurkov)</t>
  </si>
  <si>
    <t>argentinski ščurki (Blaptica dubia) srednji (2 - 3 cm) (doza = 100 ščurkov)</t>
  </si>
  <si>
    <t>argentinski ščurki (Blaptica dubia) majhni (1 - 1,5 cm) (doza = 100 ščurkov)</t>
  </si>
  <si>
    <t>argentinski ščurki (Blaptica dubia) mini (do 1 cm) (doza = 100 ščurkov)</t>
  </si>
  <si>
    <t>seno v kockah (15 - 18 kg/kocko)</t>
  </si>
  <si>
    <t>otava v kockah (15 - 18 kg/kocko)</t>
  </si>
  <si>
    <t>SENO IN OTAVA V KOCKAH</t>
  </si>
  <si>
    <t>suho listje koprive (Urtica dioica)</t>
  </si>
  <si>
    <t>suho listje breze (Betula pendula)</t>
  </si>
  <si>
    <t>suho listje maline (Rubus idaeus)</t>
  </si>
  <si>
    <t>suho listje leske (Corylus avellana)</t>
  </si>
  <si>
    <t>suho listje jagode (Fragaria vesca)</t>
  </si>
  <si>
    <t>suho listje robide (Rubus fruticosus)</t>
  </si>
  <si>
    <t>suho listje navadnega oreha (Juglans regia)</t>
  </si>
  <si>
    <t>suho listje navadne jablane (Malus domestica)</t>
  </si>
  <si>
    <t>suho listje navadne češnje (Prunus avium)</t>
  </si>
  <si>
    <t>suho listje bele ali črne murve (Morus alba, Morus nigra)</t>
  </si>
  <si>
    <t>suho listje ameriškega slamnika (Echinacea purpurea)</t>
  </si>
  <si>
    <t>suhi cvetovi modrega glavinca (Cetaurea cyanus)</t>
  </si>
  <si>
    <t>suho listje melise (Melissa officinalis)</t>
  </si>
  <si>
    <t>suho listje poprove mete (Mentha piperita)</t>
  </si>
  <si>
    <t>suho listje trpotca (Plantago spp.)</t>
  </si>
  <si>
    <t>suho listje in cvetovi ameriškega slamnika (Echinacea purpurea)</t>
  </si>
  <si>
    <t>suho listje regrata (Taraxacum officinale)</t>
  </si>
  <si>
    <t>suhe korenine regrata (Taraxacum officinale)</t>
  </si>
  <si>
    <t>suho listje in cvetovi pegastega badlja (Silybum marianum)</t>
  </si>
  <si>
    <t>suhi cvetovi kamilice (Chamomilla recutita)</t>
  </si>
  <si>
    <t>suhi cvetovi ognjiča (Calendula officinalis)</t>
  </si>
  <si>
    <t>suhi cvetovi vrtnice (Rosa spp.)</t>
  </si>
  <si>
    <t>suhi cvetovi črne detelje (Trifolium pratense)</t>
  </si>
  <si>
    <t>suhi cvetovi gozdnega slezenovca (Malva sylvestris)</t>
  </si>
  <si>
    <t>suhi cvetovi navadne sivke (Lavandula angustifolia)</t>
  </si>
  <si>
    <t>suhi cvetni listi sončnice (Helianthus annuus)</t>
  </si>
  <si>
    <t>suhi cvetni listi hibiskusa (Hibiscus syriacus)</t>
  </si>
  <si>
    <t>suhi cvetni listi vrtnice (Rosa spp.)</t>
  </si>
  <si>
    <t>suhi cvetni listi ognjiča (Calendula officinalis)</t>
  </si>
  <si>
    <t>suhi plodovi rožičevca (Ceratonia siliqua)</t>
  </si>
  <si>
    <t>suhi plodovi šipka (Rosa canina)</t>
  </si>
  <si>
    <t>suhi plodovi aronije (Aronia melanocarpa)</t>
  </si>
  <si>
    <t>suhi plodovi jerebike (Sorbus aucuparia)</t>
  </si>
  <si>
    <t>suhi plodovi črnega ribeza (Ribes nigrum)</t>
  </si>
  <si>
    <t>suhe goji jagode (Lycium barbarum)</t>
  </si>
  <si>
    <t>suhe brusnice (Vaccinium vitis-idaea)</t>
  </si>
  <si>
    <t>suhi plodovi gloga (Crataegus spp.)</t>
  </si>
  <si>
    <t>suhi plodovi bezga (Sambucus nigra)</t>
  </si>
  <si>
    <t>suh islandski lišaj (Cetraria islandica)</t>
  </si>
  <si>
    <t>suho listje črne detelje (Trifolium pratense)</t>
  </si>
  <si>
    <t>suho listje zelene mete (Mentha spicata)</t>
  </si>
  <si>
    <t>suho listje lipe (Tilia spp.)</t>
  </si>
  <si>
    <t>SENO V OKROGLIH BALAH</t>
  </si>
  <si>
    <t>okra</t>
  </si>
  <si>
    <t>kalčki alfa</t>
  </si>
  <si>
    <t>kalčki soja</t>
  </si>
  <si>
    <t>pasijonka</t>
  </si>
  <si>
    <t>čili</t>
  </si>
  <si>
    <t>feferon</t>
  </si>
  <si>
    <t>liči</t>
  </si>
  <si>
    <t>indijska figa</t>
  </si>
  <si>
    <t>karambola</t>
  </si>
  <si>
    <t>črni ribez</t>
  </si>
  <si>
    <t>Sklop 1</t>
  </si>
  <si>
    <t>SEZNAM SKLOPOV</t>
  </si>
  <si>
    <t>Zaporedna št. sklopa</t>
  </si>
  <si>
    <t>Ime sklopa</t>
  </si>
  <si>
    <t>arašidi - neoluščeni</t>
  </si>
  <si>
    <t>pistacija - jedrca</t>
  </si>
  <si>
    <t>chia semena</t>
  </si>
  <si>
    <t>suhe slive - brez koščice</t>
  </si>
  <si>
    <t>suhi datlji - brez koščice</t>
  </si>
  <si>
    <t>makadamija - jedrca</t>
  </si>
  <si>
    <t>Sklop 3</t>
  </si>
  <si>
    <t>štarter za brojlerje</t>
  </si>
  <si>
    <t>finišer za brojlerje</t>
  </si>
  <si>
    <t>mleko v prahu za dojenčke</t>
  </si>
  <si>
    <t>žitna kašica za otroke</t>
  </si>
  <si>
    <t>Krmila za sesalce</t>
  </si>
  <si>
    <t>Sklop 18</t>
  </si>
  <si>
    <t>Sklop 16</t>
  </si>
  <si>
    <t>Sklop 17</t>
  </si>
  <si>
    <t>Sklop 19</t>
  </si>
  <si>
    <t>Sklop 20</t>
  </si>
  <si>
    <t>Sklop 21</t>
  </si>
  <si>
    <t>Sklop 22</t>
  </si>
  <si>
    <t>Sklop 23</t>
  </si>
  <si>
    <t>Sklop 24</t>
  </si>
  <si>
    <t>sardela (Sardina pilchardus)</t>
  </si>
  <si>
    <t>papalina (Sprattus sprattus)</t>
  </si>
  <si>
    <t>kapelan (Mallotus villosus)</t>
  </si>
  <si>
    <t>sinji mol (Micromesistius poutassou)</t>
  </si>
  <si>
    <t>atlantski sled (Clupea harrengus)</t>
  </si>
  <si>
    <t>skuša (Scomber spp.)</t>
  </si>
  <si>
    <t>mali gavun (Atherina boyeri)</t>
  </si>
  <si>
    <t>lignji (Loligo spp.)</t>
  </si>
  <si>
    <t>Sklop 25</t>
  </si>
  <si>
    <t>sveže goveje meso 1. kakovosti</t>
  </si>
  <si>
    <t>sveže goveje meso ŽSP kat. 3</t>
  </si>
  <si>
    <t>Sklop 4</t>
  </si>
  <si>
    <t xml:space="preserve">Krmilo za tekače (nojevce) za mladiče ("štarter") </t>
  </si>
  <si>
    <t xml:space="preserve">krmilo za vodno perutnino za mladiče od 3. do 20. tedna starosti ("grover") </t>
  </si>
  <si>
    <t>krmilo za vodno perutnino za mladiče do 2. tedna starosti ("štarter")</t>
  </si>
  <si>
    <t>krmilo za okrasno perutnino za mladiče do 7. tedna starosti ("štarter")</t>
  </si>
  <si>
    <t>krmilo za okrasno perutnino za mladiče od 8. do 18. tedna starosti ("grover")</t>
  </si>
  <si>
    <t>semenska mešanica za grlice</t>
  </si>
  <si>
    <t>krmilo za lorije za vzdrževanje</t>
  </si>
  <si>
    <t>krmilo za lorije za razmnoževanje in hranjenje mladičev</t>
  </si>
  <si>
    <t>plavajoči briketi za flaminge za vzdrževanje</t>
  </si>
  <si>
    <t>plavajoči briketi za flaminge za razmnoževanje</t>
  </si>
  <si>
    <t>krmilo za velike papige za vzdrževanje z višjo vsebnostjo beljakovin</t>
  </si>
  <si>
    <t>krmilo za velike papige za razmnoževanje z višjo vsebnostjo maščobe</t>
  </si>
  <si>
    <t>krmilo za velike papige za razmnoževanje z višjo vsebnostjo beljakovin</t>
  </si>
  <si>
    <t>krmilo za srednje in male papige za vzdrževanje z nižjo vsebnostjo maščobe</t>
  </si>
  <si>
    <t>krmilo za male papige za vzdrževanje z zmerno vsebnostjo beljakovin in maščobe</t>
  </si>
  <si>
    <t>krmilo za srednje in male papige za razmnoževanje</t>
  </si>
  <si>
    <t>jajčna hrana za papige</t>
  </si>
  <si>
    <t>semenska mešanica za velike papige</t>
  </si>
  <si>
    <t>semenska mešanica za srednje in male papige</t>
  </si>
  <si>
    <t>krmilo za miši in podgane za vzdrževanje</t>
  </si>
  <si>
    <t>krmilo za travojede živali ("grazer")</t>
  </si>
  <si>
    <t>krmilo za listojede živali ("browser") z nižjo vsebnostjo beljakovin</t>
  </si>
  <si>
    <t>krmilo za listojede živali ("browser") z višjo vsebnostjo beljakovin</t>
  </si>
  <si>
    <t>lišaj za severne jelene</t>
  </si>
  <si>
    <t>krmilo za listojede primate ("leafeater")</t>
  </si>
  <si>
    <t>krmilo za primate z višjo vsebnostjo vlaknine ("high fiber")</t>
  </si>
  <si>
    <t>krmilo za primate novega sveta ("New World")</t>
  </si>
  <si>
    <t>krmilo za insektojede živali</t>
  </si>
  <si>
    <t>HRANE ZA PSE</t>
  </si>
  <si>
    <t>Sklop 6</t>
  </si>
  <si>
    <t>VETERINARSKE DIETNE HRANE ZA PSE</t>
  </si>
  <si>
    <t>Sklop 7</t>
  </si>
  <si>
    <t>HRANE ZA MAČKE</t>
  </si>
  <si>
    <t>mokra hrana za mačje mladiče</t>
  </si>
  <si>
    <t>mokra hrana za odrasle mačke</t>
  </si>
  <si>
    <t>mokra hrana za mačke s prebavnimi težavami</t>
  </si>
  <si>
    <t>mokra hrana za mačke z boleznimi ledvic</t>
  </si>
  <si>
    <t>Sklop 8</t>
  </si>
  <si>
    <t>VETERINARSKE DIETNE HRANE ZA MAČKE</t>
  </si>
  <si>
    <t>mokra hrana za pse in mačke za okrevanje</t>
  </si>
  <si>
    <t>POSEBNE HRANE ZA MAČJE MLADIČE</t>
  </si>
  <si>
    <t>prehodna mokra hrana za mačje mladiče</t>
  </si>
  <si>
    <t>mleko za mačje mladiče</t>
  </si>
  <si>
    <t>HRANE ZA PASJE MLADIČE</t>
  </si>
  <si>
    <t>HRANE ZA ODRASLE PSE</t>
  </si>
  <si>
    <t>HRANE ZA STAREJŠE PSE</t>
  </si>
  <si>
    <t>HRANE ZA MAČJE MLADIČE</t>
  </si>
  <si>
    <t>HRANE ZA ODRASLE MAČKE</t>
  </si>
  <si>
    <t>JEDILNA JAJCA IN PERUTNINSKO MESO</t>
  </si>
  <si>
    <t>jedilna jajca L velikosti</t>
  </si>
  <si>
    <t>Sklop 11</t>
  </si>
  <si>
    <t>Sklop 12</t>
  </si>
  <si>
    <t>Sklop 13</t>
  </si>
  <si>
    <t>LISTNA SILAŽA</t>
  </si>
  <si>
    <t>Sklop 14</t>
  </si>
  <si>
    <t>rdeče proso v klasju (Panicum miliaceum)</t>
  </si>
  <si>
    <t>rumeno proso v klasju (Panicum miliaceum)</t>
  </si>
  <si>
    <t>pinjole</t>
  </si>
  <si>
    <t>arašidi neoluščeni</t>
  </si>
  <si>
    <t>rožiči</t>
  </si>
  <si>
    <t>mungo fižol</t>
  </si>
  <si>
    <t>grah</t>
  </si>
  <si>
    <t>soja</t>
  </si>
  <si>
    <t>bučna semena neoluščena</t>
  </si>
  <si>
    <t>sončnična semena - pisana</t>
  </si>
  <si>
    <t>sončnična semena - črna</t>
  </si>
  <si>
    <t>navadno proso (lat. Panicum miliaceum, ang. millet white)</t>
  </si>
  <si>
    <t>Posamezna semena</t>
  </si>
  <si>
    <t>Krmila za ptiče</t>
  </si>
  <si>
    <t>SUHO LISTJE</t>
  </si>
  <si>
    <t>KRAPI</t>
  </si>
  <si>
    <t>krapi velikosti S (do 100 g)</t>
  </si>
  <si>
    <t>krapi velikosti M (100 do 300 g)</t>
  </si>
  <si>
    <t>ŽUŽELKE</t>
  </si>
  <si>
    <t>SKLOPI SKUPAJ</t>
  </si>
  <si>
    <t>mokra hrana za pasje mladiče</t>
  </si>
  <si>
    <t>suha hrana za mladiče malih pasem psov (malo pakiranje, cca. 1 - 2 kg)</t>
  </si>
  <si>
    <t>suha hrana za mladiče srednjih pasem psov (malo pakiranje, cca. 1 - 3 kg)</t>
  </si>
  <si>
    <t>suha hrana za mladiče srednjih pasem psov (srednje pakiranje, cca. 4 - 8 kg)</t>
  </si>
  <si>
    <t>suha hrana za mladiče velikih pasem psov (malo pakiranje, cca. 2 - 4 kg)</t>
  </si>
  <si>
    <t>suha hrana za mladiče malih pasem psov (veliko pakiranje, cca. 8 - 20 kg)</t>
  </si>
  <si>
    <t>suha hrana za mladiče malih pasem psov (srednje pakiranje, cca. 3 - 7 kg)</t>
  </si>
  <si>
    <t>suha hrana za mladiče srednjih pasem psov (veliko pakiranje, cca. 9 - 20 kg)</t>
  </si>
  <si>
    <t>suha hrana za mladiče velikih pasem psov (veliko pakiranje, cca. 10 - 20 kg)</t>
  </si>
  <si>
    <t>suha hrana za odrasle pse manjših pasem (malo pakiranje, cca. 1 - 2 kg)</t>
  </si>
  <si>
    <t>suha hrana za odrasle pse manjših pasem (srednje pakiranje, cca. 3 - 7 kg)</t>
  </si>
  <si>
    <t>suha hrana za odrasle pse manjših pasem (veliko pakiranje, cca. 8 - 20 kg)</t>
  </si>
  <si>
    <t>suha hrana za odrasle pse srednjih pasem (malo pakiranje, cca. 1 - 3 kg)</t>
  </si>
  <si>
    <t>suha hrana za odrasle pse srednjih pasem (srednje pakiranje, cca. 4 - 8 kg)</t>
  </si>
  <si>
    <t>suha hrana za odrasle pse srednjih pasem (veliko pakiranje, cca. 9 - 20 kg)</t>
  </si>
  <si>
    <t>suha hrana za odrasle pse velikih pasem (malo pakiranje, cca. 2 - 4 kg)</t>
  </si>
  <si>
    <t>suha hrana za odrasle pse velikih pasem (veliko pakiranje, cca. 10 - 20 kg)</t>
  </si>
  <si>
    <t>suha hrana za odrasle pse s povečano aktivnostjo (veliko pakiranje, cca. 10 - 20 kg)</t>
  </si>
  <si>
    <t>suha hrana za starejše pse malih pasem (malo pakiranje, cca. 1 - 2 kg)</t>
  </si>
  <si>
    <t>suha hrana za starejše pse malih pasem (srednje pakiranje, cca. 3 - 7 kg)</t>
  </si>
  <si>
    <t>suha hrana za starejše pse malih pasem (veliko pakiranje, cca. 8 - 20 kg)</t>
  </si>
  <si>
    <t>suha hrana za starejše pse srednjih pasem (malo pakiranje, cca. 1 - 3 kg)</t>
  </si>
  <si>
    <t>suha hrana za starejše pse srednjih pasem (srednje pakiranje, cca. 4 - 8 kg)</t>
  </si>
  <si>
    <t>suha hrana za starejše pse srednjih pasem (veliko pakiranje, cca. 9 - 20 kg)</t>
  </si>
  <si>
    <t>suha hrana za starejše pse velikih pasem (veliko pakiranje, cca. 10 - 20 kg)</t>
  </si>
  <si>
    <t>suha hrana za starejše pse velikih pasem (malo pakiranje, cca. 2 - 4 kg)</t>
  </si>
  <si>
    <t>suha hrana za mačje mladiče (malo pakiranje, cca. 300 g - 1 kg)</t>
  </si>
  <si>
    <t>suha hrana za mačje mladiče (srednje pakiranje, cca. 2 - 6 kg)</t>
  </si>
  <si>
    <t>suha hrana za mačje mladiče (veliko pakiranje, cca. 7 - 15 kg)</t>
  </si>
  <si>
    <t>suha hrana za odrasle mačke (malo pakiranje, cca. 300 g - 1 kg)</t>
  </si>
  <si>
    <t>suha hrana za odrasle mačke (srednje pakiranje, cca. 2 - 6 kg)</t>
  </si>
  <si>
    <t>suha hrana za odrasle mačke (veliko pakiranje, cca. 7 - 15 kg)</t>
  </si>
  <si>
    <t>suha hrana za mačke s prebavnimi težavami (malo pakiranje, cca. 1 - 3 kg)</t>
  </si>
  <si>
    <t>suha hrana za mačke s prebavnimi težavami (srednje pakiranje, cca. 4 - 6 kg)</t>
  </si>
  <si>
    <t>suha hrana za mačke z boleznimi ledvic (malo pakiranje, cca. 1 - 3 kg)</t>
  </si>
  <si>
    <t>suha hrana za mačke z boleznimi ledvic (srednje pakiranje, cca. 4 - 6 kg)</t>
  </si>
  <si>
    <t>VETERINARSKE DIETNE HRANE ZA PSE IN MAČKE</t>
  </si>
  <si>
    <t>suha hrana za pse, ki imajo težave s sklepi (veliko pakiranje, cca. 10 - 20 kg)</t>
  </si>
  <si>
    <t>suha hrana za pse s prebavnimi težavami (malo pakiranje, cca. 1 - 3 kg)</t>
  </si>
  <si>
    <t>suha hrana za pse s prebavnimi težavami (srednje pakiranje, cca. 4 - 8 kg)</t>
  </si>
  <si>
    <t>suha hrana za pse s prebavnimi težavami (veliko pakiranje, cca. 9 - 20 kg)</t>
  </si>
  <si>
    <t>mokra hrana za pse s prebavnimi težavami</t>
  </si>
  <si>
    <t>suha hrana za pse z boleznimi kože in preobčutljivostjo na hrano (malo pakiranje, cca. 1 - 3 kg)</t>
  </si>
  <si>
    <t>mokra hrana za pse z boleznimi kože in preobčutljivostjo na hrano</t>
  </si>
  <si>
    <t>STROJNO SUŠENO SENO, OTAVA IN OTAVIČ</t>
  </si>
  <si>
    <t>strojno sušeno seno v okroglih balah</t>
  </si>
  <si>
    <t>strojno sušena otava v okroglih balah</t>
  </si>
  <si>
    <t>strojno sušen otavič v okroglih balah</t>
  </si>
  <si>
    <t>STROJNO SUŠENO LUCERNINO SENO</t>
  </si>
  <si>
    <t>strojno sušeno lucernino seno v okroglih balah</t>
  </si>
  <si>
    <t>suha hrana za pse z boleznimi kože in preobčutljivostjo na hrano (srednje pakiranje, cca. 4 - 8 kg)</t>
  </si>
  <si>
    <t>suha hrana za pse z boleznimi kože in preobčutljivostjo na hrano (veliko pakiranje, cca. 9 - 20 kg)</t>
  </si>
  <si>
    <t>VETERINARSKA DIETNA HRANA ZA PSE IN MAČKE</t>
  </si>
  <si>
    <t>seno v okroglih balah</t>
  </si>
  <si>
    <t>Cena na enoto brez DDV</t>
  </si>
  <si>
    <t>Vrednost DDV na predvideno količino</t>
  </si>
  <si>
    <t>Vrednost za predvideno količino z vključenim DDV</t>
  </si>
  <si>
    <t>Vrednost sklopa v eur brez DDV</t>
  </si>
  <si>
    <t>znesek DDV</t>
  </si>
  <si>
    <t xml:space="preserve">vrednost sklopa v eur z vključenim DDV </t>
  </si>
  <si>
    <t>Blagovna znamka</t>
  </si>
  <si>
    <t>Vrednost sklopa za predvideno količino brez DDV</t>
  </si>
  <si>
    <t>Stopnja DDV (%)</t>
  </si>
  <si>
    <t>Predvidena količina/leto</t>
  </si>
  <si>
    <t>RAZPIS HRANA ZA ŽIVALI 2020 - SKLOPI</t>
  </si>
  <si>
    <t>Predvidena številka/leto</t>
  </si>
  <si>
    <t>Opomba: V 1. sklopu: sveže sadje in zelenjava vsak artikel pomeni svoj podsklop tako, da laho ponudnik odda ponudbo za posamezni artikel.</t>
  </si>
  <si>
    <t>Opomba: V 2. sklopu: oreščki, semena in suho sadje vsak artikel pomeni svoj podsklop tako, da laho ponudnik odda ponudbo za posamezni artikel.</t>
  </si>
  <si>
    <t>Dobava sena v kockah v enem letu: _________ kg</t>
  </si>
  <si>
    <t>Dobava otave v kockah v enem letu: _________ kg</t>
  </si>
  <si>
    <t>Ponudniki v svoji ponudbi navedejo koliko kg sena v kockah oz. otave lahko ponudijo v enem letu. Naročnik si v tem sklopu pridržuje glede na možnost dobave posameznega ponudnika izbrati več ponudnikov tako, da bo dobavil ponujeno količino pri 1. najugodnejšem ponudniku, preostalo količino pa pri 2. in 3. najugodnejšim ponudnikom.</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</si>
</sst>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b/>
      <sz val="11"/>
      <color theme="1"/>
      <name val="Calibri"/>
      <family val="2"/>
      <charset val="238"/>
      <scheme val="minor"/>
    </font>
    <font>
      <sz val="16"/>
      <color theme="1"/>
      <name val="Calibri"/>
      <family val="2"/>
      <charset val="238"/>
      <scheme val="minor"/>
    </font>
    <font>
      <b/>
      <sz val="16"/>
      <color theme="1"/>
      <name val="Calibri"/>
      <family val="2"/>
      <charset val="238"/>
      <scheme val="minor"/>
    </font>
    <font>
      <b/>
      <sz val="16"/>
      <name val="Calibri"/>
      <family val="2"/>
      <charset val="238"/>
      <scheme val="minor"/>
    </font>
    <font>
      <sz val="11"/>
      <color theme="1"/>
      <name val="Calibri"/>
      <family val="2"/>
      <scheme val="minor"/>
    </font>
    <font>
      <sz val="11"/>
      <color theme="1"/>
      <name val="Symbol"/>
      <family val="1"/>
      <charset val="2"/>
    </font>
    <font>
      <b/>
      <sz val="11"/>
      <color theme="1"/>
      <name val="Arial"/>
      <family val="2"/>
      <charset val="238"/>
    </font>
  </fonts>
  <fills count="4">
    <fill>
      <patternFill patternType="none"/>
    </fill>
    <fill>
      <patternFill patternType="gray125"/>
    </fill>
    <fill>
      <patternFill patternType="solid">
        <fgColor theme="6" tint="0.59999389629810485"/>
        <bgColor indexed="64"/>
      </patternFill>
    </fill>
    <fill>
      <patternFill patternType="solid">
        <fgColor theme="6" tint="0.799981688894314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0" fontId="5" fillId="0" borderId="0"/>
  </cellStyleXfs>
  <cellXfs count="222">
    <xf numFmtId="0" fontId="0" fillId="0" borderId="0" xfId="0"/>
    <xf numFmtId="0" fontId="1" fillId="0" borderId="0" xfId="0" applyFont="1"/>
    <xf numFmtId="0" fontId="0" fillId="0" borderId="1" xfId="0" applyBorder="1"/>
    <xf numFmtId="4" fontId="0" fillId="0" borderId="1" xfId="0" applyNumberFormat="1" applyBorder="1"/>
    <xf numFmtId="0" fontId="0" fillId="0" borderId="0" xfId="0" applyAlignment="1">
      <alignment horizontal="center" wrapText="1"/>
    </xf>
    <xf numFmtId="0" fontId="0" fillId="0" borderId="0" xfId="0" applyFont="1"/>
    <xf numFmtId="0" fontId="0" fillId="0" borderId="1" xfId="0" applyBorder="1" applyAlignment="1">
      <alignment horizontal="left" wrapText="1"/>
    </xf>
    <xf numFmtId="3" fontId="0" fillId="0" borderId="1" xfId="0" applyNumberFormat="1" applyBorder="1"/>
    <xf numFmtId="0" fontId="1" fillId="0" borderId="0" xfId="0" applyFont="1" applyAlignment="1">
      <alignment horizontal="left"/>
    </xf>
    <xf numFmtId="0" fontId="0" fillId="0" borderId="0" xfId="0" applyAlignment="1">
      <alignment horizontal="left"/>
    </xf>
    <xf numFmtId="0" fontId="1" fillId="0" borderId="2" xfId="0" applyFont="1" applyBorder="1" applyAlignment="1">
      <alignment horizontal="left"/>
    </xf>
    <xf numFmtId="0" fontId="1" fillId="0" borderId="4" xfId="0" applyFont="1" applyBorder="1" applyAlignment="1">
      <alignment horizontal="left"/>
    </xf>
    <xf numFmtId="0" fontId="0" fillId="0" borderId="5" xfId="0" applyBorder="1"/>
    <xf numFmtId="0" fontId="1" fillId="0" borderId="7" xfId="0" applyFont="1" applyBorder="1" applyAlignment="1">
      <alignment horizontal="left"/>
    </xf>
    <xf numFmtId="0" fontId="0" fillId="0" borderId="8" xfId="0" applyBorder="1"/>
    <xf numFmtId="0" fontId="1" fillId="0" borderId="8" xfId="0" applyFont="1" applyBorder="1" applyAlignment="1">
      <alignment horizontal="center" wrapText="1"/>
    </xf>
    <xf numFmtId="0" fontId="1" fillId="0" borderId="9" xfId="0" applyFont="1" applyBorder="1" applyAlignment="1">
      <alignment horizontal="center" wrapText="1"/>
    </xf>
    <xf numFmtId="0" fontId="0" fillId="0" borderId="1" xfId="0" applyFont="1" applyBorder="1"/>
    <xf numFmtId="0" fontId="1" fillId="0" borderId="18" xfId="0" applyFont="1" applyBorder="1" applyAlignment="1">
      <alignment horizontal="left"/>
    </xf>
    <xf numFmtId="0" fontId="0" fillId="0" borderId="19" xfId="0" applyBorder="1"/>
    <xf numFmtId="0" fontId="1" fillId="0" borderId="0" xfId="0" applyFont="1" applyBorder="1" applyAlignment="1">
      <alignment horizontal="left"/>
    </xf>
    <xf numFmtId="0" fontId="1" fillId="0" borderId="0" xfId="0" applyFont="1" applyBorder="1"/>
    <xf numFmtId="0" fontId="0" fillId="0" borderId="0" xfId="0" applyBorder="1"/>
    <xf numFmtId="0" fontId="0" fillId="0" borderId="2" xfId="0" applyFont="1" applyBorder="1" applyAlignment="1">
      <alignment horizontal="left"/>
    </xf>
    <xf numFmtId="0" fontId="1" fillId="0" borderId="21" xfId="0" applyFont="1" applyBorder="1" applyAlignment="1">
      <alignment horizontal="left"/>
    </xf>
    <xf numFmtId="0" fontId="0" fillId="0" borderId="22" xfId="0" applyFont="1" applyBorder="1"/>
    <xf numFmtId="0" fontId="0" fillId="0" borderId="22" xfId="0" applyBorder="1"/>
    <xf numFmtId="3" fontId="0" fillId="0" borderId="22" xfId="0" applyNumberFormat="1" applyBorder="1"/>
    <xf numFmtId="0" fontId="2" fillId="0" borderId="0" xfId="0" applyFont="1" applyAlignment="1">
      <alignment horizontal="left" wrapText="1"/>
    </xf>
    <xf numFmtId="0" fontId="2" fillId="0" borderId="0" xfId="0" applyFont="1" applyAlignment="1">
      <alignment horizontal="left" wrapText="1"/>
    </xf>
    <xf numFmtId="0" fontId="0" fillId="0" borderId="1" xfId="0" applyFont="1" applyFill="1" applyBorder="1"/>
    <xf numFmtId="3" fontId="0" fillId="0" borderId="1" xfId="0" applyNumberFormat="1" applyFill="1" applyBorder="1"/>
    <xf numFmtId="0" fontId="0" fillId="0" borderId="1" xfId="0" applyFill="1" applyBorder="1"/>
    <xf numFmtId="0" fontId="0" fillId="0" borderId="2" xfId="0" applyBorder="1" applyAlignment="1">
      <alignment horizontal="left"/>
    </xf>
    <xf numFmtId="0" fontId="1" fillId="3" borderId="18" xfId="0" applyFont="1" applyFill="1" applyBorder="1" applyAlignment="1">
      <alignment horizontal="left"/>
    </xf>
    <xf numFmtId="0" fontId="0" fillId="3" borderId="19" xfId="0" applyFill="1" applyBorder="1"/>
    <xf numFmtId="0" fontId="1" fillId="0" borderId="28" xfId="0" applyFont="1" applyBorder="1" applyAlignment="1">
      <alignment horizontal="left"/>
    </xf>
    <xf numFmtId="0" fontId="0" fillId="0" borderId="24" xfId="0" applyFont="1" applyFill="1" applyBorder="1"/>
    <xf numFmtId="3" fontId="0" fillId="0" borderId="24" xfId="0" applyNumberFormat="1" applyFill="1" applyBorder="1"/>
    <xf numFmtId="0" fontId="0" fillId="0" borderId="24" xfId="0" applyFill="1" applyBorder="1"/>
    <xf numFmtId="0" fontId="1" fillId="0" borderId="8" xfId="0" applyFont="1" applyBorder="1"/>
    <xf numFmtId="0" fontId="1" fillId="3" borderId="2" xfId="0" applyFont="1" applyFill="1" applyBorder="1" applyAlignment="1">
      <alignment horizontal="left"/>
    </xf>
    <xf numFmtId="0" fontId="1" fillId="3" borderId="1" xfId="0" applyFont="1" applyFill="1" applyBorder="1"/>
    <xf numFmtId="0" fontId="0" fillId="3" borderId="1" xfId="0" applyFill="1" applyBorder="1"/>
    <xf numFmtId="3" fontId="0" fillId="3" borderId="1" xfId="0" applyNumberFormat="1" applyFill="1" applyBorder="1"/>
    <xf numFmtId="4" fontId="0" fillId="0" borderId="3" xfId="0" applyNumberFormat="1" applyBorder="1"/>
    <xf numFmtId="4" fontId="0" fillId="3" borderId="3" xfId="0" applyNumberFormat="1" applyFill="1" applyBorder="1"/>
    <xf numFmtId="4" fontId="0" fillId="0" borderId="1" xfId="0" applyNumberFormat="1" applyFill="1" applyBorder="1"/>
    <xf numFmtId="4" fontId="0" fillId="0" borderId="3" xfId="0" applyNumberFormat="1" applyFill="1" applyBorder="1"/>
    <xf numFmtId="4" fontId="0" fillId="0" borderId="24" xfId="0" applyNumberFormat="1" applyFill="1" applyBorder="1"/>
    <xf numFmtId="4" fontId="0" fillId="0" borderId="29" xfId="0" applyNumberFormat="1" applyFill="1" applyBorder="1"/>
    <xf numFmtId="4" fontId="0" fillId="0" borderId="8" xfId="0" applyNumberFormat="1" applyBorder="1"/>
    <xf numFmtId="4" fontId="1" fillId="0" borderId="9" xfId="0" applyNumberFormat="1" applyFont="1" applyBorder="1"/>
    <xf numFmtId="0" fontId="1" fillId="0" borderId="2" xfId="0" applyFont="1" applyFill="1" applyBorder="1" applyAlignment="1">
      <alignment horizontal="left"/>
    </xf>
    <xf numFmtId="0" fontId="0" fillId="0" borderId="24" xfId="0" applyFont="1" applyBorder="1"/>
    <xf numFmtId="4" fontId="0" fillId="0" borderId="22" xfId="0" applyNumberFormat="1" applyBorder="1"/>
    <xf numFmtId="4" fontId="0" fillId="0" borderId="23" xfId="0" applyNumberFormat="1" applyBorder="1"/>
    <xf numFmtId="4" fontId="0" fillId="0" borderId="1" xfId="0" applyNumberFormat="1" applyFont="1" applyBorder="1"/>
    <xf numFmtId="0" fontId="0" fillId="0" borderId="30" xfId="0" applyBorder="1"/>
    <xf numFmtId="4" fontId="0" fillId="0" borderId="31" xfId="0" applyNumberFormat="1" applyBorder="1"/>
    <xf numFmtId="0" fontId="2" fillId="0" borderId="0" xfId="0" applyFont="1" applyAlignment="1">
      <alignment horizontal="left" wrapText="1"/>
    </xf>
    <xf numFmtId="0" fontId="0" fillId="0" borderId="24" xfId="0" applyBorder="1"/>
    <xf numFmtId="0" fontId="0" fillId="2" borderId="8" xfId="0" applyFill="1" applyBorder="1"/>
    <xf numFmtId="3" fontId="0" fillId="0" borderId="24" xfId="0" applyNumberFormat="1" applyBorder="1"/>
    <xf numFmtId="4" fontId="0" fillId="0" borderId="24" xfId="0" applyNumberFormat="1" applyBorder="1"/>
    <xf numFmtId="4" fontId="0" fillId="0" borderId="29" xfId="0" applyNumberFormat="1" applyBorder="1"/>
    <xf numFmtId="0" fontId="1" fillId="0" borderId="8" xfId="0" applyFont="1" applyFill="1" applyBorder="1"/>
    <xf numFmtId="0" fontId="0" fillId="0" borderId="30" xfId="0" applyFill="1" applyBorder="1"/>
    <xf numFmtId="0" fontId="2" fillId="0" borderId="0" xfId="0" applyFont="1" applyAlignment="1">
      <alignment horizontal="left" wrapText="1"/>
    </xf>
    <xf numFmtId="0" fontId="2" fillId="0" borderId="0" xfId="0" applyFont="1" applyAlignment="1">
      <alignment horizontal="left" wrapText="1"/>
    </xf>
    <xf numFmtId="4" fontId="0" fillId="0" borderId="1" xfId="0" applyNumberFormat="1" applyFont="1" applyFill="1" applyBorder="1"/>
    <xf numFmtId="3" fontId="0" fillId="0" borderId="1" xfId="0" applyNumberFormat="1" applyFont="1" applyBorder="1"/>
    <xf numFmtId="0" fontId="0" fillId="0" borderId="19" xfId="0" applyFont="1" applyBorder="1"/>
    <xf numFmtId="3" fontId="0" fillId="0" borderId="19" xfId="0" applyNumberFormat="1" applyBorder="1"/>
    <xf numFmtId="4" fontId="0" fillId="0" borderId="19" xfId="0" applyNumberFormat="1" applyBorder="1"/>
    <xf numFmtId="4" fontId="0" fillId="0" borderId="20" xfId="0" applyNumberFormat="1" applyBorder="1"/>
    <xf numFmtId="0" fontId="0" fillId="0" borderId="4" xfId="0" applyFont="1" applyBorder="1" applyAlignment="1">
      <alignment horizontal="left"/>
    </xf>
    <xf numFmtId="0" fontId="0" fillId="0" borderId="5" xfId="0" applyFont="1" applyFill="1" applyBorder="1"/>
    <xf numFmtId="3" fontId="0" fillId="0" borderId="5" xfId="0" applyNumberFormat="1" applyFont="1" applyBorder="1"/>
    <xf numFmtId="0" fontId="0" fillId="0" borderId="5" xfId="0" applyFont="1" applyBorder="1"/>
    <xf numFmtId="4" fontId="0" fillId="0" borderId="5" xfId="0" applyNumberFormat="1" applyFont="1" applyFill="1" applyBorder="1"/>
    <xf numFmtId="4" fontId="0" fillId="0" borderId="6" xfId="0" applyNumberFormat="1" applyBorder="1"/>
    <xf numFmtId="3" fontId="0" fillId="0" borderId="0" xfId="0" applyNumberFormat="1"/>
    <xf numFmtId="3" fontId="0" fillId="0" borderId="5" xfId="0" applyNumberFormat="1" applyBorder="1"/>
    <xf numFmtId="4" fontId="0" fillId="0" borderId="5" xfId="0" applyNumberFormat="1" applyBorder="1"/>
    <xf numFmtId="0" fontId="2" fillId="0" borderId="0" xfId="0" applyFont="1" applyAlignment="1">
      <alignment horizontal="left" wrapText="1"/>
    </xf>
    <xf numFmtId="0" fontId="2" fillId="0" borderId="0" xfId="0" applyFont="1" applyAlignment="1">
      <alignment horizontal="left" wrapText="1"/>
    </xf>
    <xf numFmtId="0" fontId="0" fillId="0" borderId="21" xfId="0" applyBorder="1" applyAlignment="1">
      <alignment horizontal="left"/>
    </xf>
    <xf numFmtId="0" fontId="1" fillId="3" borderId="21" xfId="0" applyFont="1" applyFill="1" applyBorder="1" applyAlignment="1">
      <alignment horizontal="left"/>
    </xf>
    <xf numFmtId="0" fontId="1" fillId="3" borderId="22" xfId="0" applyFont="1" applyFill="1" applyBorder="1"/>
    <xf numFmtId="0" fontId="2" fillId="0" borderId="0" xfId="0" applyFont="1" applyAlignment="1">
      <alignment horizontal="left" wrapText="1"/>
    </xf>
    <xf numFmtId="0" fontId="1" fillId="0" borderId="25" xfId="0" applyFont="1" applyFill="1" applyBorder="1" applyAlignment="1">
      <alignment horizontal="left"/>
    </xf>
    <xf numFmtId="0" fontId="0" fillId="0" borderId="28" xfId="0" applyFont="1" applyBorder="1" applyAlignment="1">
      <alignment horizontal="left"/>
    </xf>
    <xf numFmtId="2" fontId="0" fillId="3" borderId="19" xfId="0" applyNumberFormat="1" applyFill="1" applyBorder="1"/>
    <xf numFmtId="4" fontId="0" fillId="3" borderId="20" xfId="0" applyNumberFormat="1" applyFill="1" applyBorder="1"/>
    <xf numFmtId="0" fontId="0" fillId="3" borderId="3" xfId="0" applyFill="1" applyBorder="1"/>
    <xf numFmtId="0" fontId="2" fillId="0" borderId="0" xfId="0" applyFont="1" applyAlignment="1">
      <alignment horizontal="left" wrapText="1"/>
    </xf>
    <xf numFmtId="0" fontId="1" fillId="0" borderId="1" xfId="0" applyFont="1" applyBorder="1" applyAlignment="1">
      <alignment horizontal="left"/>
    </xf>
    <xf numFmtId="0" fontId="2" fillId="0" borderId="0" xfId="0" applyFont="1" applyAlignment="1">
      <alignment horizontal="left" wrapText="1"/>
    </xf>
    <xf numFmtId="0" fontId="2" fillId="0" borderId="0" xfId="0" applyFont="1" applyAlignment="1">
      <alignment horizontal="left" wrapText="1"/>
    </xf>
    <xf numFmtId="3" fontId="0" fillId="0" borderId="24" xfId="0" applyNumberFormat="1" applyFont="1" applyBorder="1"/>
    <xf numFmtId="4" fontId="0" fillId="0" borderId="24" xfId="0" applyNumberFormat="1" applyFont="1" applyBorder="1"/>
    <xf numFmtId="0" fontId="2" fillId="0" borderId="0" xfId="0" applyFont="1" applyAlignment="1">
      <alignment horizontal="left" wrapText="1"/>
    </xf>
    <xf numFmtId="4" fontId="1" fillId="0" borderId="8" xfId="0" applyNumberFormat="1" applyFont="1" applyBorder="1"/>
    <xf numFmtId="0" fontId="2" fillId="0" borderId="0" xfId="0" applyFont="1" applyAlignment="1">
      <alignment horizontal="left"/>
    </xf>
    <xf numFmtId="0" fontId="0" fillId="0" borderId="0" xfId="0" applyAlignment="1"/>
    <xf numFmtId="0" fontId="1" fillId="0" borderId="1" xfId="0" applyFont="1" applyFill="1" applyBorder="1" applyAlignment="1">
      <alignment horizontal="left"/>
    </xf>
    <xf numFmtId="0" fontId="2" fillId="0" borderId="0" xfId="0" applyFont="1" applyAlignment="1">
      <alignment horizontal="left" wrapText="1"/>
    </xf>
    <xf numFmtId="0" fontId="0" fillId="0" borderId="0" xfId="0" applyFont="1" applyFill="1" applyBorder="1" applyAlignment="1">
      <alignment wrapText="1"/>
    </xf>
    <xf numFmtId="3" fontId="0" fillId="3" borderId="22" xfId="0" applyNumberFormat="1" applyFill="1" applyBorder="1"/>
    <xf numFmtId="0" fontId="0" fillId="3" borderId="22" xfId="0" applyFill="1" applyBorder="1"/>
    <xf numFmtId="4" fontId="0" fillId="3" borderId="23" xfId="0" applyNumberFormat="1" applyFill="1" applyBorder="1"/>
    <xf numFmtId="0" fontId="1" fillId="0" borderId="18" xfId="0" applyFont="1" applyFill="1" applyBorder="1" applyAlignment="1">
      <alignment horizontal="left"/>
    </xf>
    <xf numFmtId="0" fontId="0" fillId="0" borderId="4" xfId="0" applyBorder="1" applyAlignment="1">
      <alignment horizontal="left"/>
    </xf>
    <xf numFmtId="0" fontId="0" fillId="0" borderId="28" xfId="0" applyBorder="1" applyAlignment="1">
      <alignment horizontal="left"/>
    </xf>
    <xf numFmtId="0" fontId="0" fillId="3" borderId="22" xfId="0" applyFont="1" applyFill="1" applyBorder="1"/>
    <xf numFmtId="4" fontId="0" fillId="3" borderId="22" xfId="0" applyNumberFormat="1" applyFill="1" applyBorder="1"/>
    <xf numFmtId="0" fontId="0" fillId="3" borderId="1" xfId="0" applyFont="1" applyFill="1" applyBorder="1"/>
    <xf numFmtId="4" fontId="0" fillId="3" borderId="1" xfId="0" applyNumberFormat="1" applyFont="1" applyFill="1" applyBorder="1"/>
    <xf numFmtId="4" fontId="0" fillId="0" borderId="5" xfId="0" applyNumberFormat="1" applyFont="1" applyBorder="1"/>
    <xf numFmtId="0" fontId="1" fillId="0" borderId="7" xfId="0" applyFont="1" applyFill="1" applyBorder="1" applyAlignment="1">
      <alignment horizontal="left"/>
    </xf>
    <xf numFmtId="0" fontId="0" fillId="0" borderId="8" xfId="0" applyFill="1" applyBorder="1"/>
    <xf numFmtId="4" fontId="1" fillId="0" borderId="9" xfId="0" applyNumberFormat="1" applyFont="1" applyFill="1" applyBorder="1"/>
    <xf numFmtId="0" fontId="0" fillId="0" borderId="0" xfId="0" applyBorder="1" applyAlignment="1">
      <alignment horizontal="left"/>
    </xf>
    <xf numFmtId="0" fontId="0" fillId="0" borderId="0" xfId="0" applyFill="1" applyBorder="1"/>
    <xf numFmtId="4" fontId="0" fillId="0" borderId="3" xfId="0" applyNumberFormat="1" applyBorder="1" applyAlignment="1">
      <alignment horizontal="right"/>
    </xf>
    <xf numFmtId="4" fontId="0" fillId="0" borderId="23" xfId="0" applyNumberFormat="1" applyBorder="1" applyAlignment="1">
      <alignment horizontal="right"/>
    </xf>
    <xf numFmtId="4" fontId="0" fillId="0" borderId="29" xfId="0" applyNumberFormat="1" applyBorder="1" applyAlignment="1">
      <alignment horizontal="right"/>
    </xf>
    <xf numFmtId="0" fontId="0" fillId="2" borderId="7" xfId="0" applyFill="1" applyBorder="1" applyAlignment="1">
      <alignment horizontal="left" wrapText="1"/>
    </xf>
    <xf numFmtId="4" fontId="1" fillId="0" borderId="9" xfId="0" applyNumberFormat="1" applyFont="1" applyBorder="1" applyAlignment="1">
      <alignment horizontal="right"/>
    </xf>
    <xf numFmtId="0" fontId="2" fillId="0" borderId="0" xfId="0" applyFont="1" applyAlignment="1">
      <alignment horizontal="left" wrapText="1"/>
    </xf>
    <xf numFmtId="0" fontId="0" fillId="0" borderId="1" xfId="0" applyFont="1" applyBorder="1" applyAlignment="1">
      <alignment horizontal="left" wrapText="1"/>
    </xf>
    <xf numFmtId="0" fontId="0" fillId="0" borderId="24" xfId="0" applyFont="1" applyBorder="1" applyAlignment="1">
      <alignment horizontal="left" wrapText="1"/>
    </xf>
    <xf numFmtId="0" fontId="1" fillId="0" borderId="21" xfId="0" applyFont="1" applyFill="1" applyBorder="1" applyAlignment="1">
      <alignment horizontal="left"/>
    </xf>
    <xf numFmtId="0" fontId="1" fillId="0" borderId="24" xfId="0" applyFont="1" applyBorder="1" applyAlignment="1">
      <alignment horizontal="left"/>
    </xf>
    <xf numFmtId="0" fontId="0" fillId="0" borderId="22" xfId="0" applyFill="1" applyBorder="1"/>
    <xf numFmtId="4" fontId="0" fillId="0" borderId="22" xfId="0" applyNumberFormat="1" applyFill="1" applyBorder="1"/>
    <xf numFmtId="4" fontId="0" fillId="0" borderId="23" xfId="0" applyNumberFormat="1" applyFill="1" applyBorder="1"/>
    <xf numFmtId="0" fontId="0" fillId="3" borderId="20" xfId="0" applyFill="1" applyBorder="1"/>
    <xf numFmtId="0" fontId="0" fillId="3" borderId="21" xfId="0" applyFill="1" applyBorder="1" applyAlignment="1">
      <alignment horizontal="left"/>
    </xf>
    <xf numFmtId="4" fontId="0" fillId="3" borderId="22" xfId="0" applyNumberFormat="1" applyFont="1" applyFill="1" applyBorder="1"/>
    <xf numFmtId="0" fontId="1" fillId="3" borderId="28" xfId="0" applyFont="1" applyFill="1" applyBorder="1" applyAlignment="1">
      <alignment horizontal="left"/>
    </xf>
    <xf numFmtId="0" fontId="0" fillId="3" borderId="24" xfId="0" applyFill="1" applyBorder="1"/>
    <xf numFmtId="4" fontId="0" fillId="0" borderId="0" xfId="0" applyNumberFormat="1" applyBorder="1" applyAlignment="1">
      <alignment horizontal="right"/>
    </xf>
    <xf numFmtId="4" fontId="0" fillId="0" borderId="0" xfId="0" applyNumberFormat="1" applyBorder="1"/>
    <xf numFmtId="0" fontId="1" fillId="0" borderId="34" xfId="0" applyFont="1" applyBorder="1" applyAlignment="1">
      <alignment horizontal="center" wrapText="1"/>
    </xf>
    <xf numFmtId="4" fontId="0" fillId="0" borderId="35" xfId="0" applyNumberFormat="1" applyBorder="1"/>
    <xf numFmtId="4" fontId="0" fillId="0" borderId="36" xfId="0" applyNumberFormat="1" applyBorder="1"/>
    <xf numFmtId="2" fontId="0" fillId="0" borderId="0" xfId="0" applyNumberFormat="1" applyBorder="1"/>
    <xf numFmtId="0" fontId="1" fillId="2" borderId="9" xfId="0" applyFont="1" applyFill="1" applyBorder="1" applyAlignment="1">
      <alignment horizontal="left" wrapText="1"/>
    </xf>
    <xf numFmtId="4" fontId="0" fillId="0" borderId="37" xfId="0" applyNumberFormat="1" applyBorder="1"/>
    <xf numFmtId="4" fontId="0" fillId="0" borderId="38" xfId="0" applyNumberFormat="1" applyBorder="1"/>
    <xf numFmtId="4" fontId="0" fillId="0" borderId="39" xfId="0" applyNumberFormat="1" applyBorder="1"/>
    <xf numFmtId="4" fontId="0" fillId="0" borderId="34" xfId="0" applyNumberFormat="1" applyBorder="1"/>
    <xf numFmtId="4" fontId="1" fillId="0" borderId="34" xfId="0" applyNumberFormat="1" applyFont="1" applyBorder="1"/>
    <xf numFmtId="0" fontId="1" fillId="0" borderId="42" xfId="0" applyFont="1" applyBorder="1"/>
    <xf numFmtId="4" fontId="0" fillId="0" borderId="30" xfId="0" applyNumberFormat="1" applyBorder="1"/>
    <xf numFmtId="0" fontId="0" fillId="0" borderId="7" xfId="0" applyFont="1" applyBorder="1" applyAlignment="1">
      <alignment horizontal="left"/>
    </xf>
    <xf numFmtId="4" fontId="0" fillId="3" borderId="1" xfId="0" applyNumberFormat="1" applyFill="1" applyBorder="1"/>
    <xf numFmtId="4" fontId="0" fillId="0" borderId="8" xfId="0" applyNumberFormat="1" applyFill="1" applyBorder="1"/>
    <xf numFmtId="4" fontId="1" fillId="0" borderId="8" xfId="0" applyNumberFormat="1" applyFont="1" applyFill="1" applyBorder="1"/>
    <xf numFmtId="4" fontId="0" fillId="3" borderId="24" xfId="0" applyNumberFormat="1" applyFill="1" applyBorder="1"/>
    <xf numFmtId="0" fontId="1" fillId="0" borderId="28" xfId="0" applyFont="1" applyFill="1" applyBorder="1" applyAlignment="1">
      <alignment horizontal="left"/>
    </xf>
    <xf numFmtId="4" fontId="0" fillId="0" borderId="30" xfId="0" applyNumberFormat="1" applyFill="1" applyBorder="1"/>
    <xf numFmtId="3" fontId="0" fillId="0" borderId="8" xfId="0" applyNumberFormat="1" applyBorder="1"/>
    <xf numFmtId="0" fontId="1" fillId="0" borderId="17" xfId="0" applyFont="1" applyFill="1" applyBorder="1" applyAlignment="1">
      <alignment horizontal="left"/>
    </xf>
    <xf numFmtId="0" fontId="1" fillId="0" borderId="32" xfId="0" applyFont="1" applyFill="1" applyBorder="1"/>
    <xf numFmtId="4" fontId="1" fillId="0" borderId="32" xfId="0" applyNumberFormat="1" applyFont="1" applyFill="1" applyBorder="1"/>
    <xf numFmtId="4" fontId="1" fillId="0" borderId="33" xfId="0" applyNumberFormat="1" applyFont="1" applyFill="1" applyBorder="1"/>
    <xf numFmtId="0" fontId="2" fillId="0" borderId="0" xfId="0" applyFont="1" applyAlignment="1">
      <alignment horizontal="left" wrapText="1"/>
    </xf>
    <xf numFmtId="0" fontId="4" fillId="2" borderId="40" xfId="0" applyFont="1" applyFill="1" applyBorder="1" applyAlignment="1">
      <alignment horizontal="left" wrapText="1"/>
    </xf>
    <xf numFmtId="0" fontId="4" fillId="2" borderId="41" xfId="0" applyFont="1" applyFill="1" applyBorder="1" applyAlignment="1">
      <alignment horizontal="left" wrapText="1"/>
    </xf>
    <xf numFmtId="0" fontId="4" fillId="2" borderId="11" xfId="0" applyFont="1" applyFill="1" applyBorder="1" applyAlignment="1">
      <alignment horizontal="left" wrapText="1"/>
    </xf>
    <xf numFmtId="0" fontId="4" fillId="2" borderId="12" xfId="0" applyFont="1" applyFill="1" applyBorder="1" applyAlignment="1">
      <alignment horizontal="left" wrapText="1"/>
    </xf>
    <xf numFmtId="0" fontId="4" fillId="2" borderId="14" xfId="0" applyFont="1" applyFill="1" applyBorder="1" applyAlignment="1">
      <alignment horizontal="left" wrapText="1"/>
    </xf>
    <xf numFmtId="0" fontId="4" fillId="2" borderId="15" xfId="0" applyFont="1" applyFill="1" applyBorder="1" applyAlignment="1">
      <alignment horizontal="left" wrapText="1"/>
    </xf>
    <xf numFmtId="0" fontId="4" fillId="2" borderId="16" xfId="0" applyFont="1" applyFill="1" applyBorder="1" applyAlignment="1">
      <alignment horizontal="left" wrapText="1"/>
    </xf>
    <xf numFmtId="0" fontId="4" fillId="2" borderId="17" xfId="0" applyFont="1" applyFill="1" applyBorder="1" applyAlignment="1">
      <alignment horizontal="left" wrapText="1"/>
    </xf>
    <xf numFmtId="0" fontId="4" fillId="2" borderId="10" xfId="0" applyFont="1" applyFill="1" applyBorder="1" applyAlignment="1">
      <alignment horizontal="left" wrapText="1"/>
    </xf>
    <xf numFmtId="0" fontId="4" fillId="2" borderId="13" xfId="0" applyFont="1" applyFill="1" applyBorder="1" applyAlignment="1">
      <alignment horizontal="left" wrapText="1"/>
    </xf>
    <xf numFmtId="0" fontId="3" fillId="2" borderId="18" xfId="0" applyFont="1" applyFill="1" applyBorder="1" applyAlignment="1">
      <alignment horizontal="left" wrapText="1"/>
    </xf>
    <xf numFmtId="0" fontId="3" fillId="2" borderId="4" xfId="0" applyFont="1" applyFill="1" applyBorder="1" applyAlignment="1">
      <alignment horizontal="left" wrapText="1"/>
    </xf>
    <xf numFmtId="0" fontId="3" fillId="2" borderId="19" xfId="0" applyFont="1" applyFill="1" applyBorder="1" applyAlignment="1">
      <alignment horizontal="left" wrapText="1"/>
    </xf>
    <xf numFmtId="0" fontId="3" fillId="2" borderId="20" xfId="0" applyFont="1" applyFill="1" applyBorder="1" applyAlignment="1">
      <alignment horizontal="left" wrapText="1"/>
    </xf>
    <xf numFmtId="0" fontId="3" fillId="2" borderId="5" xfId="0" applyFont="1" applyFill="1" applyBorder="1" applyAlignment="1">
      <alignment horizontal="left" wrapText="1"/>
    </xf>
    <xf numFmtId="0" fontId="3" fillId="2" borderId="6" xfId="0" applyFont="1" applyFill="1" applyBorder="1" applyAlignment="1">
      <alignment horizontal="left" wrapText="1"/>
    </xf>
    <xf numFmtId="0" fontId="3" fillId="2" borderId="18" xfId="0" applyFont="1" applyFill="1" applyBorder="1" applyAlignment="1">
      <alignment horizontal="left"/>
    </xf>
    <xf numFmtId="0" fontId="3" fillId="2" borderId="28" xfId="0" applyFont="1" applyFill="1" applyBorder="1" applyAlignment="1">
      <alignment horizontal="left"/>
    </xf>
    <xf numFmtId="0" fontId="3" fillId="2" borderId="19" xfId="0" applyFont="1" applyFill="1" applyBorder="1" applyAlignment="1">
      <alignment horizontal="left"/>
    </xf>
    <xf numFmtId="0" fontId="3" fillId="2" borderId="20" xfId="0" applyFont="1" applyFill="1" applyBorder="1" applyAlignment="1">
      <alignment horizontal="left"/>
    </xf>
    <xf numFmtId="0" fontId="3" fillId="2" borderId="24" xfId="0" applyFont="1" applyFill="1" applyBorder="1" applyAlignment="1">
      <alignment horizontal="left"/>
    </xf>
    <xf numFmtId="0" fontId="3" fillId="2" borderId="29" xfId="0" applyFont="1" applyFill="1" applyBorder="1" applyAlignment="1">
      <alignment horizontal="left"/>
    </xf>
    <xf numFmtId="0" fontId="4" fillId="2" borderId="25" xfId="0" applyFont="1" applyFill="1" applyBorder="1" applyAlignment="1">
      <alignment horizontal="left" wrapText="1"/>
    </xf>
    <xf numFmtId="0" fontId="4" fillId="2" borderId="26" xfId="0" applyFont="1" applyFill="1" applyBorder="1" applyAlignment="1">
      <alignment horizontal="left" wrapText="1"/>
    </xf>
    <xf numFmtId="0" fontId="4" fillId="2" borderId="0" xfId="0" applyFont="1" applyFill="1" applyBorder="1" applyAlignment="1">
      <alignment horizontal="left" wrapText="1"/>
    </xf>
    <xf numFmtId="0" fontId="4" fillId="2" borderId="27" xfId="0" applyFont="1" applyFill="1" applyBorder="1" applyAlignment="1">
      <alignment horizontal="left" wrapText="1"/>
    </xf>
    <xf numFmtId="0" fontId="3" fillId="2" borderId="16" xfId="0" applyFont="1" applyFill="1" applyBorder="1" applyAlignment="1">
      <alignment horizontal="left" wrapText="1"/>
    </xf>
    <xf numFmtId="0" fontId="3" fillId="2" borderId="25" xfId="0" applyFont="1" applyFill="1" applyBorder="1" applyAlignment="1">
      <alignment horizontal="left" wrapText="1"/>
    </xf>
    <xf numFmtId="0" fontId="3" fillId="2" borderId="10" xfId="0" applyFont="1" applyFill="1" applyBorder="1" applyAlignment="1">
      <alignment horizontal="left" wrapText="1"/>
    </xf>
    <xf numFmtId="0" fontId="3" fillId="2" borderId="11" xfId="0" applyFont="1" applyFill="1" applyBorder="1" applyAlignment="1">
      <alignment horizontal="left" wrapText="1"/>
    </xf>
    <xf numFmtId="0" fontId="3" fillId="2" borderId="12" xfId="0" applyFont="1" applyFill="1" applyBorder="1" applyAlignment="1">
      <alignment horizontal="left" wrapText="1"/>
    </xf>
    <xf numFmtId="0" fontId="3" fillId="2" borderId="26" xfId="0" applyFont="1" applyFill="1" applyBorder="1" applyAlignment="1">
      <alignment horizontal="left" wrapText="1"/>
    </xf>
    <xf numFmtId="0" fontId="3" fillId="2" borderId="0" xfId="0" applyFont="1" applyFill="1" applyBorder="1" applyAlignment="1">
      <alignment horizontal="left" wrapText="1"/>
    </xf>
    <xf numFmtId="0" fontId="3" fillId="2" borderId="27" xfId="0" applyFont="1" applyFill="1" applyBorder="1" applyAlignment="1">
      <alignment horizontal="left" wrapText="1"/>
    </xf>
    <xf numFmtId="0" fontId="3" fillId="2" borderId="16" xfId="0" applyFont="1" applyFill="1" applyBorder="1" applyAlignment="1">
      <alignment horizontal="left"/>
    </xf>
    <xf numFmtId="0" fontId="3" fillId="2" borderId="17" xfId="0" applyFont="1" applyFill="1" applyBorder="1" applyAlignment="1">
      <alignment horizontal="left"/>
    </xf>
    <xf numFmtId="0" fontId="3" fillId="2" borderId="10" xfId="0" applyFont="1" applyFill="1" applyBorder="1" applyAlignment="1">
      <alignment horizontal="left"/>
    </xf>
    <xf numFmtId="0" fontId="3" fillId="2" borderId="11" xfId="0" applyFont="1" applyFill="1" applyBorder="1" applyAlignment="1">
      <alignment horizontal="left"/>
    </xf>
    <xf numFmtId="0" fontId="3" fillId="2" borderId="12" xfId="0" applyFont="1" applyFill="1" applyBorder="1" applyAlignment="1">
      <alignment horizontal="left"/>
    </xf>
    <xf numFmtId="0" fontId="3" fillId="2" borderId="13" xfId="0" applyFont="1" applyFill="1" applyBorder="1" applyAlignment="1">
      <alignment horizontal="left"/>
    </xf>
    <xf numFmtId="0" fontId="3" fillId="2" borderId="14" xfId="0" applyFont="1" applyFill="1" applyBorder="1" applyAlignment="1">
      <alignment horizontal="left"/>
    </xf>
    <xf numFmtId="0" fontId="3" fillId="2" borderId="15" xfId="0" applyFont="1" applyFill="1" applyBorder="1" applyAlignment="1">
      <alignment horizontal="left"/>
    </xf>
    <xf numFmtId="0" fontId="3" fillId="2" borderId="25" xfId="0" applyFont="1" applyFill="1" applyBorder="1" applyAlignment="1">
      <alignment horizontal="left"/>
    </xf>
    <xf numFmtId="0" fontId="3" fillId="2" borderId="26" xfId="0" applyFont="1" applyFill="1" applyBorder="1" applyAlignment="1">
      <alignment horizontal="left"/>
    </xf>
    <xf numFmtId="0" fontId="3" fillId="2" borderId="0" xfId="0" applyFont="1" applyFill="1" applyBorder="1" applyAlignment="1">
      <alignment horizontal="left"/>
    </xf>
    <xf numFmtId="0" fontId="3" fillId="2" borderId="27" xfId="0" applyFont="1" applyFill="1" applyBorder="1" applyAlignment="1">
      <alignment horizontal="left"/>
    </xf>
    <xf numFmtId="0" fontId="3" fillId="2" borderId="17" xfId="0" applyFont="1" applyFill="1" applyBorder="1" applyAlignment="1">
      <alignment horizontal="left" wrapText="1"/>
    </xf>
    <xf numFmtId="0" fontId="3" fillId="2" borderId="13" xfId="0" applyFont="1" applyFill="1" applyBorder="1" applyAlignment="1">
      <alignment horizontal="left" wrapText="1"/>
    </xf>
    <xf numFmtId="0" fontId="3" fillId="2" borderId="14" xfId="0" applyFont="1" applyFill="1" applyBorder="1" applyAlignment="1">
      <alignment horizontal="left" wrapText="1"/>
    </xf>
    <xf numFmtId="0" fontId="3" fillId="2" borderId="15" xfId="0" applyFont="1" applyFill="1" applyBorder="1" applyAlignment="1">
      <alignment horizontal="left" wrapText="1"/>
    </xf>
    <xf numFmtId="0" fontId="6" fillId="0" borderId="0" xfId="0" applyFont="1" applyAlignment="1">
      <alignment horizontal="justify" vertical="center"/>
    </xf>
    <xf numFmtId="0" fontId="7" fillId="0" borderId="0" xfId="0" applyFont="1" applyAlignment="1">
      <alignment horizontal="justify" vertical="center"/>
    </xf>
  </cellXfs>
  <cellStyles count="2">
    <cellStyle name="Navadno" xfId="0" builtinId="0"/>
    <cellStyle name="Navadno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29"/>
  <sheetViews>
    <sheetView zoomScale="80" zoomScaleNormal="80" workbookViewId="0">
      <selection activeCell="I18" sqref="I18"/>
    </sheetView>
  </sheetViews>
  <sheetFormatPr defaultRowHeight="14.4" x14ac:dyDescent="0.3"/>
  <cols>
    <col min="1" max="1" width="12.44140625" style="9" customWidth="1"/>
    <col min="2" max="2" width="48.5546875" customWidth="1"/>
    <col min="3" max="3" width="19.44140625" customWidth="1"/>
    <col min="4" max="4" width="15.5546875" customWidth="1"/>
    <col min="5" max="5" width="12.33203125" style="9" customWidth="1"/>
    <col min="11" max="11" width="10" customWidth="1"/>
  </cols>
  <sheetData>
    <row r="1" spans="1:11" ht="21" x14ac:dyDescent="0.4">
      <c r="A1" s="104" t="s">
        <v>297</v>
      </c>
    </row>
    <row r="2" spans="1:11" ht="15" thickBot="1" x14ac:dyDescent="0.35"/>
    <row r="3" spans="1:11" ht="58.2" thickBot="1" x14ac:dyDescent="0.35">
      <c r="A3" s="128" t="s">
        <v>298</v>
      </c>
      <c r="B3" s="62" t="s">
        <v>299</v>
      </c>
      <c r="C3" s="149" t="s">
        <v>465</v>
      </c>
      <c r="D3" s="149" t="s">
        <v>466</v>
      </c>
      <c r="E3" s="149" t="s">
        <v>467</v>
      </c>
    </row>
    <row r="4" spans="1:11" x14ac:dyDescent="0.3">
      <c r="A4" s="87">
        <v>1</v>
      </c>
      <c r="B4" s="26" t="s">
        <v>71</v>
      </c>
      <c r="C4" s="152">
        <f>'1-sz'!G103</f>
        <v>0</v>
      </c>
      <c r="D4" s="152">
        <f>'1-sz'!I103</f>
        <v>0</v>
      </c>
      <c r="E4" s="126">
        <f>'1-sz'!J103</f>
        <v>0</v>
      </c>
    </row>
    <row r="5" spans="1:11" x14ac:dyDescent="0.3">
      <c r="A5" s="33">
        <v>2</v>
      </c>
      <c r="B5" s="2" t="s">
        <v>128</v>
      </c>
      <c r="C5" s="147">
        <f>'2-oreščki'!G22</f>
        <v>0</v>
      </c>
      <c r="D5" s="147">
        <f>'2-oreščki'!I22</f>
        <v>0</v>
      </c>
      <c r="E5" s="125">
        <f>'2-oreščki'!J22</f>
        <v>0</v>
      </c>
    </row>
    <row r="6" spans="1:11" x14ac:dyDescent="0.3">
      <c r="A6" s="33">
        <v>3</v>
      </c>
      <c r="B6" s="2" t="s">
        <v>6</v>
      </c>
      <c r="C6" s="147">
        <f>'3-krmila dž'!G22</f>
        <v>0</v>
      </c>
      <c r="D6" s="147">
        <f>'3-krmila dž'!I22</f>
        <v>0</v>
      </c>
      <c r="E6" s="125">
        <f>'3-krmila dž'!J22</f>
        <v>0</v>
      </c>
    </row>
    <row r="7" spans="1:11" x14ac:dyDescent="0.3">
      <c r="A7" s="33">
        <v>4</v>
      </c>
      <c r="B7" s="2" t="s">
        <v>7</v>
      </c>
      <c r="C7" s="147">
        <f>'4-krmila zoo'!G64</f>
        <v>0</v>
      </c>
      <c r="D7" s="147">
        <f>'4-krmila zoo'!I64</f>
        <v>0</v>
      </c>
      <c r="E7" s="125">
        <f>'4-krmila zoo'!J64</f>
        <v>0</v>
      </c>
    </row>
    <row r="8" spans="1:11" x14ac:dyDescent="0.3">
      <c r="A8" s="33">
        <v>5</v>
      </c>
      <c r="B8" s="2" t="s">
        <v>361</v>
      </c>
      <c r="C8" s="147">
        <f>'5-psi'!G35</f>
        <v>0</v>
      </c>
      <c r="D8" s="147">
        <f>'5-psi'!I35</f>
        <v>0</v>
      </c>
      <c r="E8" s="125">
        <f>'5-psi'!J35</f>
        <v>0</v>
      </c>
      <c r="K8" s="22"/>
    </row>
    <row r="9" spans="1:11" x14ac:dyDescent="0.3">
      <c r="A9" s="33">
        <v>6</v>
      </c>
      <c r="B9" s="2" t="s">
        <v>444</v>
      </c>
      <c r="C9" s="147">
        <f>'6-vet. diete'!G25</f>
        <v>0</v>
      </c>
      <c r="D9" s="147">
        <f>'6-vet. diete'!I25</f>
        <v>0</v>
      </c>
      <c r="E9" s="125">
        <f>'6-vet. diete'!J25</f>
        <v>0</v>
      </c>
      <c r="K9" s="143"/>
    </row>
    <row r="10" spans="1:11" x14ac:dyDescent="0.3">
      <c r="A10" s="33">
        <v>7</v>
      </c>
      <c r="B10" s="2" t="s">
        <v>365</v>
      </c>
      <c r="C10" s="147">
        <f>'7-mačke'!G16</f>
        <v>0</v>
      </c>
      <c r="D10" s="147">
        <f>'7-mačke'!I16</f>
        <v>0</v>
      </c>
      <c r="E10" s="125">
        <f>'7-mačke'!J16</f>
        <v>0</v>
      </c>
      <c r="K10" s="143"/>
    </row>
    <row r="11" spans="1:11" x14ac:dyDescent="0.3">
      <c r="A11" s="33">
        <v>8</v>
      </c>
      <c r="B11" s="2" t="s">
        <v>373</v>
      </c>
      <c r="C11" s="147">
        <f>'8-posebne mačji mladiči'!G8</f>
        <v>0</v>
      </c>
      <c r="D11" s="147">
        <f>'8-posebne mačji mladiči'!I8</f>
        <v>0</v>
      </c>
      <c r="E11" s="125">
        <f>'8-posebne mačji mladiči'!J8</f>
        <v>0</v>
      </c>
      <c r="K11" s="143"/>
    </row>
    <row r="12" spans="1:11" x14ac:dyDescent="0.3">
      <c r="A12" s="33">
        <v>9</v>
      </c>
      <c r="B12" s="2" t="s">
        <v>242</v>
      </c>
      <c r="C12" s="147">
        <f>' 9-seno in otava v kockah'!G8</f>
        <v>0</v>
      </c>
      <c r="D12" s="147">
        <f>' 9-seno in otava v kockah'!I8</f>
        <v>0</v>
      </c>
      <c r="E12" s="125">
        <f>' 9-seno in otava v kockah'!J8</f>
        <v>0</v>
      </c>
      <c r="K12" s="143"/>
    </row>
    <row r="13" spans="1:11" x14ac:dyDescent="0.3">
      <c r="A13" s="33">
        <v>10</v>
      </c>
      <c r="B13" s="2" t="s">
        <v>285</v>
      </c>
      <c r="C13" s="147">
        <f>'10-seno v okroglih balah'!G7</f>
        <v>0</v>
      </c>
      <c r="D13" s="147">
        <f>'10-seno v okroglih balah'!I7</f>
        <v>0</v>
      </c>
      <c r="E13" s="125">
        <f>'10-seno v okroglih balah'!J7</f>
        <v>0</v>
      </c>
      <c r="K13" s="22"/>
    </row>
    <row r="14" spans="1:11" x14ac:dyDescent="0.3">
      <c r="A14" s="33">
        <v>11</v>
      </c>
      <c r="B14" s="2" t="s">
        <v>452</v>
      </c>
      <c r="C14" s="147">
        <f>'11-strojno sušeno seno, otava'!G9</f>
        <v>0</v>
      </c>
      <c r="D14" s="147">
        <f>'11-strojno sušeno seno, otava'!I9</f>
        <v>0</v>
      </c>
      <c r="E14" s="125">
        <f>'11-strojno sušeno seno, otava'!J9</f>
        <v>0</v>
      </c>
      <c r="K14" s="144"/>
    </row>
    <row r="15" spans="1:11" x14ac:dyDescent="0.3">
      <c r="A15" s="33">
        <v>12</v>
      </c>
      <c r="B15" s="2" t="s">
        <v>456</v>
      </c>
      <c r="C15" s="147">
        <f>'12-lucerna'!G7</f>
        <v>0</v>
      </c>
      <c r="D15" s="147">
        <f>'12-lucerna'!I7</f>
        <v>0</v>
      </c>
      <c r="E15" s="125">
        <f>'12-lucerna'!J7</f>
        <v>0</v>
      </c>
      <c r="K15" s="22"/>
    </row>
    <row r="16" spans="1:11" x14ac:dyDescent="0.3">
      <c r="A16" s="33">
        <v>13</v>
      </c>
      <c r="B16" s="2" t="s">
        <v>386</v>
      </c>
      <c r="C16" s="147">
        <f>'13-listna silaža'!G9</f>
        <v>0</v>
      </c>
      <c r="D16" s="147">
        <f>'13-listna silaža'!I9</f>
        <v>0</v>
      </c>
      <c r="E16" s="125">
        <f>'13-listna silaža'!J9</f>
        <v>0</v>
      </c>
      <c r="K16" s="22"/>
    </row>
    <row r="17" spans="1:11" x14ac:dyDescent="0.3">
      <c r="A17" s="33">
        <v>14</v>
      </c>
      <c r="B17" s="2" t="s">
        <v>402</v>
      </c>
      <c r="C17" s="147">
        <f>'14-suho listje'!G50</f>
        <v>0</v>
      </c>
      <c r="D17" s="147">
        <f>'14-suho listje'!I50</f>
        <v>0</v>
      </c>
      <c r="E17" s="125">
        <f>'14-suho listje'!J50</f>
        <v>0</v>
      </c>
      <c r="K17" s="22"/>
    </row>
    <row r="18" spans="1:11" x14ac:dyDescent="0.3">
      <c r="A18" s="33">
        <v>15</v>
      </c>
      <c r="B18" s="2" t="s">
        <v>8</v>
      </c>
      <c r="C18" s="147">
        <f>'15-splošno'!G24</f>
        <v>0</v>
      </c>
      <c r="D18" s="147">
        <f>'15-splošno'!I24</f>
        <v>0</v>
      </c>
      <c r="E18" s="125">
        <f>'15-splošno'!J24</f>
        <v>0</v>
      </c>
    </row>
    <row r="19" spans="1:11" x14ac:dyDescent="0.3">
      <c r="A19" s="33">
        <v>16</v>
      </c>
      <c r="B19" s="2" t="s">
        <v>184</v>
      </c>
      <c r="C19" s="147">
        <f>'16-med'!G7</f>
        <v>0</v>
      </c>
      <c r="D19" s="147">
        <f>'16-med'!I7</f>
        <v>0</v>
      </c>
      <c r="E19" s="125">
        <f>'16-med'!J7</f>
        <v>0</v>
      </c>
    </row>
    <row r="20" spans="1:11" x14ac:dyDescent="0.3">
      <c r="A20" s="33">
        <v>17</v>
      </c>
      <c r="B20" s="2" t="s">
        <v>381</v>
      </c>
      <c r="C20" s="147">
        <f>'17-jajca + pišč'!G9</f>
        <v>0</v>
      </c>
      <c r="D20" s="147">
        <f>'17-jajca + pišč'!I9</f>
        <v>0</v>
      </c>
      <c r="E20" s="125">
        <f>'17-jajca + pišč'!J9</f>
        <v>0</v>
      </c>
    </row>
    <row r="21" spans="1:11" x14ac:dyDescent="0.3">
      <c r="A21" s="33">
        <v>18</v>
      </c>
      <c r="B21" s="2" t="s">
        <v>24</v>
      </c>
      <c r="C21" s="147">
        <f>'18-goveje meso'!G8</f>
        <v>0</v>
      </c>
      <c r="D21" s="147">
        <f>'18-goveje meso'!I8</f>
        <v>0</v>
      </c>
      <c r="E21" s="125">
        <f>'18-goveje meso'!J8</f>
        <v>0</v>
      </c>
    </row>
    <row r="22" spans="1:11" x14ac:dyDescent="0.3">
      <c r="A22" s="33">
        <v>19</v>
      </c>
      <c r="B22" s="2" t="s">
        <v>19</v>
      </c>
      <c r="C22" s="147">
        <f>'19-zamrznjeno meso'!G25</f>
        <v>0</v>
      </c>
      <c r="D22" s="147">
        <f>'19-zamrznjeno meso'!I25</f>
        <v>0</v>
      </c>
      <c r="E22" s="125">
        <f>'19-zamrznjeno meso'!J25</f>
        <v>0</v>
      </c>
    </row>
    <row r="23" spans="1:11" x14ac:dyDescent="0.3">
      <c r="A23" s="33">
        <v>20</v>
      </c>
      <c r="B23" s="2" t="s">
        <v>4</v>
      </c>
      <c r="C23" s="147">
        <f>'20-kunci'!G8</f>
        <v>0</v>
      </c>
      <c r="D23" s="147">
        <f>'20-kunci'!I8</f>
        <v>0</v>
      </c>
      <c r="E23" s="125">
        <f>'20-kunci'!J8</f>
        <v>0</v>
      </c>
    </row>
    <row r="24" spans="1:11" x14ac:dyDescent="0.3">
      <c r="A24" s="33">
        <v>21</v>
      </c>
      <c r="B24" s="2" t="s">
        <v>44</v>
      </c>
      <c r="C24" s="147">
        <f>'21-piščanci in jajca'!G8</f>
        <v>0</v>
      </c>
      <c r="D24" s="147">
        <f>'21-piščanci in jajca'!I8</f>
        <v>0</v>
      </c>
      <c r="E24" s="125">
        <f>'21-piščanci in jajca'!J8</f>
        <v>0</v>
      </c>
    </row>
    <row r="25" spans="1:11" x14ac:dyDescent="0.3">
      <c r="A25" s="33">
        <v>22</v>
      </c>
      <c r="B25" s="2" t="s">
        <v>194</v>
      </c>
      <c r="C25" s="147">
        <f>'22-prepelice in jajca'!G10</f>
        <v>0</v>
      </c>
      <c r="D25" s="147">
        <f>'22-prepelice in jajca'!I10</f>
        <v>0</v>
      </c>
      <c r="E25" s="125">
        <f>'22-prepelice in jajca'!J10</f>
        <v>0</v>
      </c>
    </row>
    <row r="26" spans="1:11" x14ac:dyDescent="0.3">
      <c r="A26" s="33">
        <v>23</v>
      </c>
      <c r="B26" s="2" t="s">
        <v>403</v>
      </c>
      <c r="C26" s="147">
        <f>'23-krapi'!G8</f>
        <v>0</v>
      </c>
      <c r="D26" s="147">
        <f>'23-krapi'!I8</f>
        <v>0</v>
      </c>
      <c r="E26" s="125">
        <f>'23-krapi'!J8</f>
        <v>0</v>
      </c>
    </row>
    <row r="27" spans="1:11" x14ac:dyDescent="0.3">
      <c r="A27" s="33">
        <v>24</v>
      </c>
      <c r="B27" s="2" t="s">
        <v>5</v>
      </c>
      <c r="C27" s="147">
        <f>'24-morske ribe'!G14</f>
        <v>0</v>
      </c>
      <c r="D27" s="147">
        <f>'24-morske ribe'!I14</f>
        <v>0</v>
      </c>
      <c r="E27" s="125">
        <f>'24-morske ribe'!J14</f>
        <v>0</v>
      </c>
    </row>
    <row r="28" spans="1:11" ht="15" thickBot="1" x14ac:dyDescent="0.35">
      <c r="A28" s="114">
        <v>25</v>
      </c>
      <c r="B28" s="61" t="s">
        <v>406</v>
      </c>
      <c r="C28" s="150">
        <f>'25-žuželke'!G41</f>
        <v>0</v>
      </c>
      <c r="D28" s="150">
        <f>'25-žuželke'!I41</f>
        <v>0</v>
      </c>
      <c r="E28" s="127">
        <f>'25-žuželke'!J41</f>
        <v>0</v>
      </c>
    </row>
    <row r="29" spans="1:11" s="1" customFormat="1" ht="15" thickBot="1" x14ac:dyDescent="0.35">
      <c r="A29" s="13"/>
      <c r="B29" s="40" t="s">
        <v>407</v>
      </c>
      <c r="C29" s="154">
        <f>SUM(C4:C28)</f>
        <v>0</v>
      </c>
      <c r="D29" s="154">
        <f>SUM(D4:D28)</f>
        <v>0</v>
      </c>
      <c r="E29" s="129">
        <f>SUM(E4:E28)</f>
        <v>0</v>
      </c>
    </row>
  </sheetData>
  <pageMargins left="0.70866141732283472" right="0.70866141732283472" top="0.74803149606299213" bottom="0.74803149606299213" header="0.31496062992125984" footer="0.31496062992125984"/>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06"/>
  <sheetViews>
    <sheetView topLeftCell="A88" workbookViewId="0">
      <selection activeCell="B105" sqref="B105"/>
    </sheetView>
  </sheetViews>
  <sheetFormatPr defaultRowHeight="14.4" x14ac:dyDescent="0.3"/>
  <cols>
    <col min="1" max="1" width="11.44140625" style="9" customWidth="1"/>
    <col min="2" max="2" width="49.5546875" bestFit="1" customWidth="1"/>
    <col min="3" max="3" width="11.5546875" customWidth="1"/>
    <col min="4" max="5" width="10.44140625" customWidth="1"/>
    <col min="7" max="8" width="10.33203125" customWidth="1"/>
    <col min="9" max="9" width="11.44140625" customWidth="1"/>
    <col min="10" max="10" width="10.44140625" customWidth="1"/>
  </cols>
  <sheetData>
    <row r="1" spans="1:10" ht="21" customHeight="1" x14ac:dyDescent="0.4">
      <c r="A1" s="169" t="s">
        <v>472</v>
      </c>
      <c r="B1" s="169"/>
      <c r="C1" s="4"/>
      <c r="D1" s="4"/>
      <c r="E1" s="4"/>
      <c r="F1" s="4"/>
      <c r="G1" s="4"/>
      <c r="H1" s="4"/>
      <c r="I1" s="4"/>
      <c r="J1" s="4"/>
    </row>
    <row r="2" spans="1:10" ht="21.6" thickBot="1" x14ac:dyDescent="0.45">
      <c r="A2" s="98"/>
      <c r="B2" s="98"/>
      <c r="C2" s="4"/>
      <c r="D2" s="4"/>
      <c r="E2" s="4"/>
      <c r="F2" s="4"/>
      <c r="G2" s="4"/>
      <c r="H2" s="4"/>
      <c r="I2" s="4"/>
      <c r="J2" s="4"/>
    </row>
    <row r="3" spans="1:10" ht="87" thickBot="1" x14ac:dyDescent="0.35">
      <c r="A3" s="13"/>
      <c r="B3" s="14"/>
      <c r="C3" s="15" t="s">
        <v>471</v>
      </c>
      <c r="D3" s="15" t="s">
        <v>22</v>
      </c>
      <c r="E3" s="15" t="s">
        <v>468</v>
      </c>
      <c r="F3" s="15" t="s">
        <v>462</v>
      </c>
      <c r="G3" s="16" t="s">
        <v>469</v>
      </c>
      <c r="H3" s="145" t="s">
        <v>470</v>
      </c>
      <c r="I3" s="145" t="s">
        <v>463</v>
      </c>
      <c r="J3" s="16" t="s">
        <v>464</v>
      </c>
    </row>
    <row r="4" spans="1:10" ht="14.4" customHeight="1" x14ac:dyDescent="0.3">
      <c r="A4" s="170" t="s">
        <v>296</v>
      </c>
      <c r="B4" s="170" t="s">
        <v>71</v>
      </c>
      <c r="C4" s="172"/>
      <c r="D4" s="172"/>
      <c r="E4" s="172"/>
      <c r="F4" s="172"/>
      <c r="G4" s="172"/>
      <c r="H4" s="172"/>
      <c r="I4" s="172"/>
      <c r="J4" s="173"/>
    </row>
    <row r="5" spans="1:10" ht="15" customHeight="1" thickBot="1" x14ac:dyDescent="0.35">
      <c r="A5" s="171"/>
      <c r="B5" s="171"/>
      <c r="C5" s="174"/>
      <c r="D5" s="174"/>
      <c r="E5" s="174"/>
      <c r="F5" s="174"/>
      <c r="G5" s="174"/>
      <c r="H5" s="174"/>
      <c r="I5" s="174"/>
      <c r="J5" s="175"/>
    </row>
    <row r="6" spans="1:10" x14ac:dyDescent="0.3">
      <c r="A6" s="18"/>
      <c r="B6" s="72" t="s">
        <v>72</v>
      </c>
      <c r="C6" s="73">
        <v>270</v>
      </c>
      <c r="D6" s="19" t="s">
        <v>9</v>
      </c>
      <c r="E6" s="19"/>
      <c r="F6" s="74"/>
      <c r="G6" s="74">
        <f>C6*F6</f>
        <v>0</v>
      </c>
      <c r="H6" s="146"/>
      <c r="I6" s="74">
        <f>G6*H6/100</f>
        <v>0</v>
      </c>
      <c r="J6" s="75">
        <f>G6+I6</f>
        <v>0</v>
      </c>
    </row>
    <row r="7" spans="1:10" x14ac:dyDescent="0.3">
      <c r="A7" s="10"/>
      <c r="B7" s="2" t="s">
        <v>73</v>
      </c>
      <c r="C7" s="7">
        <v>230</v>
      </c>
      <c r="D7" s="2" t="s">
        <v>9</v>
      </c>
      <c r="E7" s="2"/>
      <c r="F7" s="3"/>
      <c r="G7" s="55">
        <f>C7*F7</f>
        <v>0</v>
      </c>
      <c r="H7" s="147"/>
      <c r="I7" s="3">
        <f t="shared" ref="I7:I70" si="0">G7*H7/100</f>
        <v>0</v>
      </c>
      <c r="J7" s="45">
        <f t="shared" ref="J7:J70" si="1">G7+I7</f>
        <v>0</v>
      </c>
    </row>
    <row r="8" spans="1:10" x14ac:dyDescent="0.3">
      <c r="A8" s="10"/>
      <c r="B8" s="2" t="s">
        <v>133</v>
      </c>
      <c r="C8" s="7">
        <v>80</v>
      </c>
      <c r="D8" s="2" t="s">
        <v>9</v>
      </c>
      <c r="E8" s="2"/>
      <c r="F8" s="3"/>
      <c r="G8" s="3">
        <f t="shared" ref="G8:G70" si="2">C8*F8</f>
        <v>0</v>
      </c>
      <c r="H8" s="147"/>
      <c r="I8" s="3">
        <f t="shared" si="0"/>
        <v>0</v>
      </c>
      <c r="J8" s="45">
        <f t="shared" si="1"/>
        <v>0</v>
      </c>
    </row>
    <row r="9" spans="1:10" x14ac:dyDescent="0.3">
      <c r="A9" s="10"/>
      <c r="B9" s="2" t="s">
        <v>163</v>
      </c>
      <c r="C9" s="7">
        <v>30</v>
      </c>
      <c r="D9" s="2" t="s">
        <v>9</v>
      </c>
      <c r="E9" s="2"/>
      <c r="F9" s="3"/>
      <c r="G9" s="3">
        <f t="shared" si="2"/>
        <v>0</v>
      </c>
      <c r="H9" s="147"/>
      <c r="I9" s="3">
        <f t="shared" si="0"/>
        <v>0</v>
      </c>
      <c r="J9" s="45">
        <f t="shared" si="1"/>
        <v>0</v>
      </c>
    </row>
    <row r="10" spans="1:10" x14ac:dyDescent="0.3">
      <c r="A10" s="10"/>
      <c r="B10" s="2" t="s">
        <v>74</v>
      </c>
      <c r="C10" s="7">
        <v>830</v>
      </c>
      <c r="D10" s="2" t="s">
        <v>9</v>
      </c>
      <c r="E10" s="2"/>
      <c r="F10" s="3"/>
      <c r="G10" s="3">
        <f t="shared" si="2"/>
        <v>0</v>
      </c>
      <c r="H10" s="147"/>
      <c r="I10" s="3">
        <f t="shared" si="0"/>
        <v>0</v>
      </c>
      <c r="J10" s="45">
        <f t="shared" si="1"/>
        <v>0</v>
      </c>
    </row>
    <row r="11" spans="1:10" x14ac:dyDescent="0.3">
      <c r="A11" s="53"/>
      <c r="B11" s="32" t="s">
        <v>75</v>
      </c>
      <c r="C11" s="31">
        <v>770</v>
      </c>
      <c r="D11" s="2" t="s">
        <v>9</v>
      </c>
      <c r="E11" s="2"/>
      <c r="F11" s="47"/>
      <c r="G11" s="3">
        <f t="shared" si="2"/>
        <v>0</v>
      </c>
      <c r="H11" s="147"/>
      <c r="I11" s="3">
        <f t="shared" si="0"/>
        <v>0</v>
      </c>
      <c r="J11" s="45">
        <f t="shared" si="1"/>
        <v>0</v>
      </c>
    </row>
    <row r="12" spans="1:10" x14ac:dyDescent="0.3">
      <c r="A12" s="53"/>
      <c r="B12" s="32" t="s">
        <v>76</v>
      </c>
      <c r="C12" s="31">
        <v>230</v>
      </c>
      <c r="D12" s="2" t="s">
        <v>9</v>
      </c>
      <c r="E12" s="2"/>
      <c r="F12" s="47"/>
      <c r="G12" s="3">
        <f t="shared" si="2"/>
        <v>0</v>
      </c>
      <c r="H12" s="147"/>
      <c r="I12" s="3">
        <f t="shared" si="0"/>
        <v>0</v>
      </c>
      <c r="J12" s="45">
        <f t="shared" si="1"/>
        <v>0</v>
      </c>
    </row>
    <row r="13" spans="1:10" x14ac:dyDescent="0.3">
      <c r="A13" s="53"/>
      <c r="B13" s="32" t="s">
        <v>77</v>
      </c>
      <c r="C13" s="31">
        <v>210</v>
      </c>
      <c r="D13" s="2" t="s">
        <v>9</v>
      </c>
      <c r="E13" s="2"/>
      <c r="F13" s="47"/>
      <c r="G13" s="3">
        <f t="shared" si="2"/>
        <v>0</v>
      </c>
      <c r="H13" s="147"/>
      <c r="I13" s="3">
        <f t="shared" si="0"/>
        <v>0</v>
      </c>
      <c r="J13" s="45">
        <f t="shared" si="1"/>
        <v>0</v>
      </c>
    </row>
    <row r="14" spans="1:10" x14ac:dyDescent="0.3">
      <c r="A14" s="53"/>
      <c r="B14" s="32" t="s">
        <v>0</v>
      </c>
      <c r="C14" s="31">
        <v>1250</v>
      </c>
      <c r="D14" s="32" t="s">
        <v>9</v>
      </c>
      <c r="E14" s="32"/>
      <c r="F14" s="47"/>
      <c r="G14" s="3">
        <f t="shared" si="2"/>
        <v>0</v>
      </c>
      <c r="H14" s="147"/>
      <c r="I14" s="3">
        <f t="shared" si="0"/>
        <v>0</v>
      </c>
      <c r="J14" s="45">
        <f t="shared" si="1"/>
        <v>0</v>
      </c>
    </row>
    <row r="15" spans="1:10" s="5" customFormat="1" x14ac:dyDescent="0.3">
      <c r="A15" s="10"/>
      <c r="B15" s="17" t="s">
        <v>78</v>
      </c>
      <c r="C15" s="71">
        <v>270</v>
      </c>
      <c r="D15" s="17" t="s">
        <v>9</v>
      </c>
      <c r="E15" s="17"/>
      <c r="F15" s="57"/>
      <c r="G15" s="3">
        <f t="shared" si="2"/>
        <v>0</v>
      </c>
      <c r="H15" s="147"/>
      <c r="I15" s="3">
        <f t="shared" si="0"/>
        <v>0</v>
      </c>
      <c r="J15" s="45">
        <f t="shared" si="1"/>
        <v>0</v>
      </c>
    </row>
    <row r="16" spans="1:10" s="5" customFormat="1" x14ac:dyDescent="0.3">
      <c r="A16" s="10"/>
      <c r="B16" s="17" t="s">
        <v>79</v>
      </c>
      <c r="C16" s="71">
        <v>320</v>
      </c>
      <c r="D16" s="17" t="s">
        <v>9</v>
      </c>
      <c r="E16" s="17"/>
      <c r="F16" s="57"/>
      <c r="G16" s="3">
        <f t="shared" si="2"/>
        <v>0</v>
      </c>
      <c r="H16" s="147"/>
      <c r="I16" s="3">
        <f t="shared" si="0"/>
        <v>0</v>
      </c>
      <c r="J16" s="45">
        <f t="shared" si="1"/>
        <v>0</v>
      </c>
    </row>
    <row r="17" spans="1:10" s="5" customFormat="1" x14ac:dyDescent="0.3">
      <c r="A17" s="10"/>
      <c r="B17" s="17" t="s">
        <v>134</v>
      </c>
      <c r="C17" s="71">
        <v>30</v>
      </c>
      <c r="D17" s="17" t="s">
        <v>9</v>
      </c>
      <c r="E17" s="17"/>
      <c r="F17" s="57"/>
      <c r="G17" s="3">
        <f t="shared" si="2"/>
        <v>0</v>
      </c>
      <c r="H17" s="147"/>
      <c r="I17" s="3">
        <f t="shared" si="0"/>
        <v>0</v>
      </c>
      <c r="J17" s="45">
        <f t="shared" si="1"/>
        <v>0</v>
      </c>
    </row>
    <row r="18" spans="1:10" s="5" customFormat="1" x14ac:dyDescent="0.3">
      <c r="A18" s="10"/>
      <c r="B18" s="17" t="s">
        <v>80</v>
      </c>
      <c r="C18" s="71">
        <v>430</v>
      </c>
      <c r="D18" s="17" t="s">
        <v>9</v>
      </c>
      <c r="E18" s="17"/>
      <c r="F18" s="57"/>
      <c r="G18" s="3">
        <f t="shared" si="2"/>
        <v>0</v>
      </c>
      <c r="H18" s="147"/>
      <c r="I18" s="3">
        <f t="shared" si="0"/>
        <v>0</v>
      </c>
      <c r="J18" s="45">
        <f t="shared" si="1"/>
        <v>0</v>
      </c>
    </row>
    <row r="19" spans="1:10" s="5" customFormat="1" x14ac:dyDescent="0.3">
      <c r="A19" s="10"/>
      <c r="B19" s="17" t="s">
        <v>81</v>
      </c>
      <c r="C19" s="71">
        <v>390</v>
      </c>
      <c r="D19" s="17" t="s">
        <v>9</v>
      </c>
      <c r="E19" s="17"/>
      <c r="F19" s="57"/>
      <c r="G19" s="3">
        <f t="shared" si="2"/>
        <v>0</v>
      </c>
      <c r="H19" s="147"/>
      <c r="I19" s="3">
        <f t="shared" si="0"/>
        <v>0</v>
      </c>
      <c r="J19" s="45">
        <f t="shared" si="1"/>
        <v>0</v>
      </c>
    </row>
    <row r="20" spans="1:10" s="5" customFormat="1" x14ac:dyDescent="0.3">
      <c r="A20" s="23"/>
      <c r="B20" s="17" t="s">
        <v>82</v>
      </c>
      <c r="C20" s="71">
        <v>5</v>
      </c>
      <c r="D20" s="17" t="s">
        <v>9</v>
      </c>
      <c r="E20" s="17"/>
      <c r="F20" s="57"/>
      <c r="G20" s="3">
        <f t="shared" si="2"/>
        <v>0</v>
      </c>
      <c r="H20" s="147"/>
      <c r="I20" s="3">
        <f t="shared" si="0"/>
        <v>0</v>
      </c>
      <c r="J20" s="45">
        <f t="shared" si="1"/>
        <v>0</v>
      </c>
    </row>
    <row r="21" spans="1:10" s="5" customFormat="1" x14ac:dyDescent="0.3">
      <c r="A21" s="23"/>
      <c r="B21" s="17" t="s">
        <v>83</v>
      </c>
      <c r="C21" s="71">
        <v>2400</v>
      </c>
      <c r="D21" s="17" t="s">
        <v>9</v>
      </c>
      <c r="E21" s="17"/>
      <c r="F21" s="57"/>
      <c r="G21" s="3">
        <f t="shared" si="2"/>
        <v>0</v>
      </c>
      <c r="H21" s="147"/>
      <c r="I21" s="3">
        <f t="shared" si="0"/>
        <v>0</v>
      </c>
      <c r="J21" s="45">
        <f t="shared" si="1"/>
        <v>0</v>
      </c>
    </row>
    <row r="22" spans="1:10" s="5" customFormat="1" x14ac:dyDescent="0.3">
      <c r="A22" s="23"/>
      <c r="B22" s="17" t="s">
        <v>84</v>
      </c>
      <c r="C22" s="71">
        <v>170</v>
      </c>
      <c r="D22" s="17" t="s">
        <v>9</v>
      </c>
      <c r="E22" s="17"/>
      <c r="F22" s="57"/>
      <c r="G22" s="3">
        <f t="shared" si="2"/>
        <v>0</v>
      </c>
      <c r="H22" s="147"/>
      <c r="I22" s="3">
        <f t="shared" si="0"/>
        <v>0</v>
      </c>
      <c r="J22" s="45">
        <f t="shared" si="1"/>
        <v>0</v>
      </c>
    </row>
    <row r="23" spans="1:10" s="5" customFormat="1" x14ac:dyDescent="0.3">
      <c r="A23" s="23"/>
      <c r="B23" s="17" t="s">
        <v>85</v>
      </c>
      <c r="C23" s="71">
        <v>220</v>
      </c>
      <c r="D23" s="17" t="s">
        <v>9</v>
      </c>
      <c r="E23" s="17"/>
      <c r="F23" s="57"/>
      <c r="G23" s="3">
        <f t="shared" si="2"/>
        <v>0</v>
      </c>
      <c r="H23" s="147"/>
      <c r="I23" s="3">
        <f t="shared" si="0"/>
        <v>0</v>
      </c>
      <c r="J23" s="45">
        <f t="shared" si="1"/>
        <v>0</v>
      </c>
    </row>
    <row r="24" spans="1:10" s="5" customFormat="1" x14ac:dyDescent="0.3">
      <c r="A24" s="23"/>
      <c r="B24" s="17" t="s">
        <v>86</v>
      </c>
      <c r="C24" s="71">
        <v>140</v>
      </c>
      <c r="D24" s="17" t="s">
        <v>9</v>
      </c>
      <c r="E24" s="17"/>
      <c r="F24" s="57"/>
      <c r="G24" s="3">
        <f t="shared" si="2"/>
        <v>0</v>
      </c>
      <c r="H24" s="147"/>
      <c r="I24" s="3">
        <f t="shared" si="0"/>
        <v>0</v>
      </c>
      <c r="J24" s="45">
        <f t="shared" si="1"/>
        <v>0</v>
      </c>
    </row>
    <row r="25" spans="1:10" s="5" customFormat="1" x14ac:dyDescent="0.3">
      <c r="A25" s="23"/>
      <c r="B25" s="17" t="s">
        <v>1</v>
      </c>
      <c r="C25" s="71">
        <v>810</v>
      </c>
      <c r="D25" s="17" t="s">
        <v>9</v>
      </c>
      <c r="E25" s="17"/>
      <c r="F25" s="57"/>
      <c r="G25" s="3">
        <f t="shared" si="2"/>
        <v>0</v>
      </c>
      <c r="H25" s="147"/>
      <c r="I25" s="3">
        <f t="shared" si="0"/>
        <v>0</v>
      </c>
      <c r="J25" s="45">
        <f t="shared" si="1"/>
        <v>0</v>
      </c>
    </row>
    <row r="26" spans="1:10" s="5" customFormat="1" x14ac:dyDescent="0.3">
      <c r="A26" s="23"/>
      <c r="B26" s="17" t="s">
        <v>87</v>
      </c>
      <c r="C26" s="71">
        <v>220</v>
      </c>
      <c r="D26" s="17" t="s">
        <v>9</v>
      </c>
      <c r="E26" s="17"/>
      <c r="F26" s="57"/>
      <c r="G26" s="3">
        <f t="shared" si="2"/>
        <v>0</v>
      </c>
      <c r="H26" s="147"/>
      <c r="I26" s="3">
        <f t="shared" si="0"/>
        <v>0</v>
      </c>
      <c r="J26" s="45">
        <f t="shared" si="1"/>
        <v>0</v>
      </c>
    </row>
    <row r="27" spans="1:10" s="5" customFormat="1" x14ac:dyDescent="0.3">
      <c r="A27" s="23"/>
      <c r="B27" s="17" t="s">
        <v>88</v>
      </c>
      <c r="C27" s="71">
        <v>760</v>
      </c>
      <c r="D27" s="17" t="s">
        <v>9</v>
      </c>
      <c r="E27" s="17"/>
      <c r="F27" s="57"/>
      <c r="G27" s="3">
        <f t="shared" si="2"/>
        <v>0</v>
      </c>
      <c r="H27" s="147"/>
      <c r="I27" s="3">
        <f t="shared" si="0"/>
        <v>0</v>
      </c>
      <c r="J27" s="45">
        <f t="shared" si="1"/>
        <v>0</v>
      </c>
    </row>
    <row r="28" spans="1:10" s="5" customFormat="1" x14ac:dyDescent="0.3">
      <c r="A28" s="23"/>
      <c r="B28" s="17" t="s">
        <v>89</v>
      </c>
      <c r="C28" s="71">
        <v>220</v>
      </c>
      <c r="D28" s="17" t="s">
        <v>9</v>
      </c>
      <c r="E28" s="17"/>
      <c r="F28" s="57"/>
      <c r="G28" s="3">
        <f t="shared" si="2"/>
        <v>0</v>
      </c>
      <c r="H28" s="147"/>
      <c r="I28" s="3">
        <f t="shared" si="0"/>
        <v>0</v>
      </c>
      <c r="J28" s="45">
        <f t="shared" si="1"/>
        <v>0</v>
      </c>
    </row>
    <row r="29" spans="1:10" s="5" customFormat="1" x14ac:dyDescent="0.3">
      <c r="A29" s="23"/>
      <c r="B29" s="17" t="s">
        <v>90</v>
      </c>
      <c r="C29" s="71">
        <v>300</v>
      </c>
      <c r="D29" s="17" t="s">
        <v>9</v>
      </c>
      <c r="E29" s="17"/>
      <c r="F29" s="57"/>
      <c r="G29" s="3">
        <f t="shared" si="2"/>
        <v>0</v>
      </c>
      <c r="H29" s="147"/>
      <c r="I29" s="3">
        <f t="shared" si="0"/>
        <v>0</v>
      </c>
      <c r="J29" s="45">
        <f t="shared" si="1"/>
        <v>0</v>
      </c>
    </row>
    <row r="30" spans="1:10" s="5" customFormat="1" x14ac:dyDescent="0.3">
      <c r="A30" s="23"/>
      <c r="B30" s="17" t="s">
        <v>91</v>
      </c>
      <c r="C30" s="71">
        <v>30</v>
      </c>
      <c r="D30" s="17" t="s">
        <v>9</v>
      </c>
      <c r="E30" s="17"/>
      <c r="F30" s="57"/>
      <c r="G30" s="3">
        <f t="shared" si="2"/>
        <v>0</v>
      </c>
      <c r="H30" s="147"/>
      <c r="I30" s="3">
        <f t="shared" si="0"/>
        <v>0</v>
      </c>
      <c r="J30" s="45">
        <f t="shared" si="1"/>
        <v>0</v>
      </c>
    </row>
    <row r="31" spans="1:10" s="5" customFormat="1" x14ac:dyDescent="0.3">
      <c r="A31" s="23"/>
      <c r="B31" s="17" t="s">
        <v>92</v>
      </c>
      <c r="C31" s="71">
        <v>690</v>
      </c>
      <c r="D31" s="17" t="s">
        <v>9</v>
      </c>
      <c r="E31" s="17"/>
      <c r="F31" s="57"/>
      <c r="G31" s="3">
        <f t="shared" si="2"/>
        <v>0</v>
      </c>
      <c r="H31" s="147"/>
      <c r="I31" s="3">
        <f t="shared" si="0"/>
        <v>0</v>
      </c>
      <c r="J31" s="45">
        <f t="shared" si="1"/>
        <v>0</v>
      </c>
    </row>
    <row r="32" spans="1:10" s="5" customFormat="1" x14ac:dyDescent="0.3">
      <c r="A32" s="23"/>
      <c r="B32" s="17" t="s">
        <v>93</v>
      </c>
      <c r="C32" s="71">
        <v>1350</v>
      </c>
      <c r="D32" s="17" t="s">
        <v>9</v>
      </c>
      <c r="E32" s="17"/>
      <c r="F32" s="57"/>
      <c r="G32" s="3">
        <f t="shared" si="2"/>
        <v>0</v>
      </c>
      <c r="H32" s="147"/>
      <c r="I32" s="3">
        <f t="shared" si="0"/>
        <v>0</v>
      </c>
      <c r="J32" s="45">
        <f t="shared" si="1"/>
        <v>0</v>
      </c>
    </row>
    <row r="33" spans="1:10" s="5" customFormat="1" x14ac:dyDescent="0.3">
      <c r="A33" s="23"/>
      <c r="B33" s="17" t="s">
        <v>94</v>
      </c>
      <c r="C33" s="71">
        <v>80</v>
      </c>
      <c r="D33" s="17" t="s">
        <v>9</v>
      </c>
      <c r="E33" s="17"/>
      <c r="F33" s="57"/>
      <c r="G33" s="3">
        <f t="shared" si="2"/>
        <v>0</v>
      </c>
      <c r="H33" s="147"/>
      <c r="I33" s="3">
        <f t="shared" si="0"/>
        <v>0</v>
      </c>
      <c r="J33" s="45">
        <f t="shared" si="1"/>
        <v>0</v>
      </c>
    </row>
    <row r="34" spans="1:10" s="5" customFormat="1" x14ac:dyDescent="0.3">
      <c r="A34" s="23"/>
      <c r="B34" s="17" t="s">
        <v>95</v>
      </c>
      <c r="C34" s="71">
        <v>280</v>
      </c>
      <c r="D34" s="17" t="s">
        <v>9</v>
      </c>
      <c r="E34" s="17"/>
      <c r="F34" s="57"/>
      <c r="G34" s="3">
        <f t="shared" si="2"/>
        <v>0</v>
      </c>
      <c r="H34" s="147"/>
      <c r="I34" s="3">
        <f t="shared" si="0"/>
        <v>0</v>
      </c>
      <c r="J34" s="45">
        <f t="shared" si="1"/>
        <v>0</v>
      </c>
    </row>
    <row r="35" spans="1:10" s="5" customFormat="1" x14ac:dyDescent="0.3">
      <c r="A35" s="23"/>
      <c r="B35" s="17" t="s">
        <v>96</v>
      </c>
      <c r="C35" s="71">
        <v>90</v>
      </c>
      <c r="D35" s="17" t="s">
        <v>9</v>
      </c>
      <c r="E35" s="17"/>
      <c r="F35" s="57"/>
      <c r="G35" s="3">
        <f t="shared" si="2"/>
        <v>0</v>
      </c>
      <c r="H35" s="147"/>
      <c r="I35" s="3">
        <f t="shared" si="0"/>
        <v>0</v>
      </c>
      <c r="J35" s="45">
        <f t="shared" si="1"/>
        <v>0</v>
      </c>
    </row>
    <row r="36" spans="1:10" s="5" customFormat="1" x14ac:dyDescent="0.3">
      <c r="A36" s="23"/>
      <c r="B36" s="17" t="s">
        <v>97</v>
      </c>
      <c r="C36" s="71">
        <v>20</v>
      </c>
      <c r="D36" s="17" t="s">
        <v>9</v>
      </c>
      <c r="E36" s="17"/>
      <c r="F36" s="57"/>
      <c r="G36" s="3">
        <f t="shared" si="2"/>
        <v>0</v>
      </c>
      <c r="H36" s="147"/>
      <c r="I36" s="3">
        <f t="shared" si="0"/>
        <v>0</v>
      </c>
      <c r="J36" s="45">
        <f t="shared" si="1"/>
        <v>0</v>
      </c>
    </row>
    <row r="37" spans="1:10" s="5" customFormat="1" x14ac:dyDescent="0.3">
      <c r="A37" s="23"/>
      <c r="B37" s="17" t="s">
        <v>98</v>
      </c>
      <c r="C37" s="71">
        <v>120</v>
      </c>
      <c r="D37" s="17" t="s">
        <v>9</v>
      </c>
      <c r="E37" s="17"/>
      <c r="F37" s="57"/>
      <c r="G37" s="3">
        <f t="shared" si="2"/>
        <v>0</v>
      </c>
      <c r="H37" s="147"/>
      <c r="I37" s="3">
        <f t="shared" si="0"/>
        <v>0</v>
      </c>
      <c r="J37" s="45">
        <f t="shared" si="1"/>
        <v>0</v>
      </c>
    </row>
    <row r="38" spans="1:10" s="5" customFormat="1" x14ac:dyDescent="0.3">
      <c r="A38" s="23"/>
      <c r="B38" s="17" t="s">
        <v>2</v>
      </c>
      <c r="C38" s="71">
        <v>80</v>
      </c>
      <c r="D38" s="17" t="s">
        <v>9</v>
      </c>
      <c r="E38" s="17"/>
      <c r="F38" s="57"/>
      <c r="G38" s="3">
        <f t="shared" si="2"/>
        <v>0</v>
      </c>
      <c r="H38" s="147"/>
      <c r="I38" s="3">
        <f t="shared" si="0"/>
        <v>0</v>
      </c>
      <c r="J38" s="45">
        <f t="shared" si="1"/>
        <v>0</v>
      </c>
    </row>
    <row r="39" spans="1:10" s="5" customFormat="1" x14ac:dyDescent="0.3">
      <c r="A39" s="23"/>
      <c r="B39" s="17" t="s">
        <v>3</v>
      </c>
      <c r="C39" s="71">
        <v>80</v>
      </c>
      <c r="D39" s="17" t="s">
        <v>9</v>
      </c>
      <c r="E39" s="17"/>
      <c r="F39" s="57"/>
      <c r="G39" s="3">
        <f t="shared" si="2"/>
        <v>0</v>
      </c>
      <c r="H39" s="147"/>
      <c r="I39" s="3">
        <f t="shared" si="0"/>
        <v>0</v>
      </c>
      <c r="J39" s="45">
        <f t="shared" si="1"/>
        <v>0</v>
      </c>
    </row>
    <row r="40" spans="1:10" s="5" customFormat="1" x14ac:dyDescent="0.3">
      <c r="A40" s="23"/>
      <c r="B40" s="17" t="s">
        <v>135</v>
      </c>
      <c r="C40" s="71">
        <v>150</v>
      </c>
      <c r="D40" s="17" t="s">
        <v>9</v>
      </c>
      <c r="E40" s="17"/>
      <c r="F40" s="57"/>
      <c r="G40" s="3">
        <f t="shared" si="2"/>
        <v>0</v>
      </c>
      <c r="H40" s="147"/>
      <c r="I40" s="3">
        <f t="shared" si="0"/>
        <v>0</v>
      </c>
      <c r="J40" s="45">
        <f t="shared" si="1"/>
        <v>0</v>
      </c>
    </row>
    <row r="41" spans="1:10" s="5" customFormat="1" x14ac:dyDescent="0.3">
      <c r="A41" s="23"/>
      <c r="B41" s="17" t="s">
        <v>136</v>
      </c>
      <c r="C41" s="71">
        <v>110</v>
      </c>
      <c r="D41" s="17" t="s">
        <v>9</v>
      </c>
      <c r="E41" s="17"/>
      <c r="F41" s="57"/>
      <c r="G41" s="3">
        <f t="shared" si="2"/>
        <v>0</v>
      </c>
      <c r="H41" s="147"/>
      <c r="I41" s="3">
        <f t="shared" si="0"/>
        <v>0</v>
      </c>
      <c r="J41" s="45">
        <f t="shared" si="1"/>
        <v>0</v>
      </c>
    </row>
    <row r="42" spans="1:10" s="5" customFormat="1" x14ac:dyDescent="0.3">
      <c r="A42" s="23"/>
      <c r="B42" s="17" t="s">
        <v>137</v>
      </c>
      <c r="C42" s="71">
        <v>20</v>
      </c>
      <c r="D42" s="17" t="s">
        <v>9</v>
      </c>
      <c r="E42" s="17"/>
      <c r="F42" s="57"/>
      <c r="G42" s="3">
        <f t="shared" si="2"/>
        <v>0</v>
      </c>
      <c r="H42" s="147"/>
      <c r="I42" s="3">
        <f t="shared" si="0"/>
        <v>0</v>
      </c>
      <c r="J42" s="45">
        <f t="shared" si="1"/>
        <v>0</v>
      </c>
    </row>
    <row r="43" spans="1:10" s="5" customFormat="1" x14ac:dyDescent="0.3">
      <c r="A43" s="23"/>
      <c r="B43" s="17" t="s">
        <v>138</v>
      </c>
      <c r="C43" s="71">
        <v>20</v>
      </c>
      <c r="D43" s="17" t="s">
        <v>9</v>
      </c>
      <c r="E43" s="17"/>
      <c r="F43" s="57"/>
      <c r="G43" s="3">
        <f t="shared" si="2"/>
        <v>0</v>
      </c>
      <c r="H43" s="147"/>
      <c r="I43" s="3">
        <f t="shared" si="0"/>
        <v>0</v>
      </c>
      <c r="J43" s="45">
        <f t="shared" si="1"/>
        <v>0</v>
      </c>
    </row>
    <row r="44" spans="1:10" s="5" customFormat="1" x14ac:dyDescent="0.3">
      <c r="A44" s="23"/>
      <c r="B44" s="17" t="s">
        <v>99</v>
      </c>
      <c r="C44" s="71">
        <v>150</v>
      </c>
      <c r="D44" s="17" t="s">
        <v>9</v>
      </c>
      <c r="E44" s="17"/>
      <c r="F44" s="57"/>
      <c r="G44" s="3">
        <f t="shared" si="2"/>
        <v>0</v>
      </c>
      <c r="H44" s="147"/>
      <c r="I44" s="3">
        <f t="shared" si="0"/>
        <v>0</v>
      </c>
      <c r="J44" s="45">
        <f t="shared" si="1"/>
        <v>0</v>
      </c>
    </row>
    <row r="45" spans="1:10" s="5" customFormat="1" x14ac:dyDescent="0.3">
      <c r="A45" s="23"/>
      <c r="B45" s="17" t="s">
        <v>100</v>
      </c>
      <c r="C45" s="71">
        <v>600</v>
      </c>
      <c r="D45" s="17" t="s">
        <v>9</v>
      </c>
      <c r="E45" s="17"/>
      <c r="F45" s="57"/>
      <c r="G45" s="3">
        <f t="shared" si="2"/>
        <v>0</v>
      </c>
      <c r="H45" s="147"/>
      <c r="I45" s="3">
        <f t="shared" si="0"/>
        <v>0</v>
      </c>
      <c r="J45" s="45">
        <f t="shared" si="1"/>
        <v>0</v>
      </c>
    </row>
    <row r="46" spans="1:10" s="5" customFormat="1" x14ac:dyDescent="0.3">
      <c r="A46" s="23"/>
      <c r="B46" s="17" t="s">
        <v>101</v>
      </c>
      <c r="C46" s="71">
        <v>10</v>
      </c>
      <c r="D46" s="17" t="s">
        <v>9</v>
      </c>
      <c r="E46" s="17"/>
      <c r="F46" s="57"/>
      <c r="G46" s="3">
        <f t="shared" si="2"/>
        <v>0</v>
      </c>
      <c r="H46" s="147"/>
      <c r="I46" s="3">
        <f t="shared" si="0"/>
        <v>0</v>
      </c>
      <c r="J46" s="45">
        <f t="shared" si="1"/>
        <v>0</v>
      </c>
    </row>
    <row r="47" spans="1:10" s="5" customFormat="1" x14ac:dyDescent="0.3">
      <c r="A47" s="23"/>
      <c r="B47" s="17" t="s">
        <v>102</v>
      </c>
      <c r="C47" s="71">
        <v>10</v>
      </c>
      <c r="D47" s="17" t="s">
        <v>9</v>
      </c>
      <c r="E47" s="17"/>
      <c r="F47" s="57"/>
      <c r="G47" s="3">
        <f t="shared" si="2"/>
        <v>0</v>
      </c>
      <c r="H47" s="147"/>
      <c r="I47" s="3">
        <f t="shared" si="0"/>
        <v>0</v>
      </c>
      <c r="J47" s="45">
        <f t="shared" si="1"/>
        <v>0</v>
      </c>
    </row>
    <row r="48" spans="1:10" s="5" customFormat="1" x14ac:dyDescent="0.3">
      <c r="A48" s="23"/>
      <c r="B48" s="17" t="s">
        <v>103</v>
      </c>
      <c r="C48" s="71">
        <v>400</v>
      </c>
      <c r="D48" s="17" t="s">
        <v>9</v>
      </c>
      <c r="E48" s="17"/>
      <c r="F48" s="57"/>
      <c r="G48" s="3">
        <f t="shared" si="2"/>
        <v>0</v>
      </c>
      <c r="H48" s="147"/>
      <c r="I48" s="3">
        <f t="shared" si="0"/>
        <v>0</v>
      </c>
      <c r="J48" s="45">
        <f t="shared" si="1"/>
        <v>0</v>
      </c>
    </row>
    <row r="49" spans="1:10" s="5" customFormat="1" x14ac:dyDescent="0.3">
      <c r="A49" s="23"/>
      <c r="B49" s="17" t="s">
        <v>139</v>
      </c>
      <c r="C49" s="71">
        <v>10</v>
      </c>
      <c r="D49" s="17" t="s">
        <v>9</v>
      </c>
      <c r="E49" s="17"/>
      <c r="F49" s="57"/>
      <c r="G49" s="3">
        <f t="shared" si="2"/>
        <v>0</v>
      </c>
      <c r="H49" s="147"/>
      <c r="I49" s="3">
        <f t="shared" si="0"/>
        <v>0</v>
      </c>
      <c r="J49" s="45">
        <f t="shared" si="1"/>
        <v>0</v>
      </c>
    </row>
    <row r="50" spans="1:10" s="5" customFormat="1" x14ac:dyDescent="0.3">
      <c r="A50" s="23"/>
      <c r="B50" s="17" t="s">
        <v>104</v>
      </c>
      <c r="C50" s="71">
        <v>80</v>
      </c>
      <c r="D50" s="17" t="s">
        <v>9</v>
      </c>
      <c r="E50" s="17"/>
      <c r="F50" s="57"/>
      <c r="G50" s="3">
        <f t="shared" si="2"/>
        <v>0</v>
      </c>
      <c r="H50" s="147"/>
      <c r="I50" s="3">
        <f t="shared" si="0"/>
        <v>0</v>
      </c>
      <c r="J50" s="45">
        <f t="shared" si="1"/>
        <v>0</v>
      </c>
    </row>
    <row r="51" spans="1:10" s="5" customFormat="1" x14ac:dyDescent="0.3">
      <c r="A51" s="23"/>
      <c r="B51" s="17" t="s">
        <v>105</v>
      </c>
      <c r="C51" s="71">
        <v>40</v>
      </c>
      <c r="D51" s="17" t="s">
        <v>9</v>
      </c>
      <c r="E51" s="17"/>
      <c r="F51" s="57"/>
      <c r="G51" s="3">
        <f t="shared" si="2"/>
        <v>0</v>
      </c>
      <c r="H51" s="147"/>
      <c r="I51" s="3">
        <f t="shared" si="0"/>
        <v>0</v>
      </c>
      <c r="J51" s="45">
        <f t="shared" si="1"/>
        <v>0</v>
      </c>
    </row>
    <row r="52" spans="1:10" s="5" customFormat="1" x14ac:dyDescent="0.3">
      <c r="A52" s="23"/>
      <c r="B52" s="17" t="s">
        <v>106</v>
      </c>
      <c r="C52" s="71">
        <v>610</v>
      </c>
      <c r="D52" s="17" t="s">
        <v>9</v>
      </c>
      <c r="E52" s="17"/>
      <c r="F52" s="57"/>
      <c r="G52" s="3">
        <f t="shared" si="2"/>
        <v>0</v>
      </c>
      <c r="H52" s="147"/>
      <c r="I52" s="3">
        <f t="shared" si="0"/>
        <v>0</v>
      </c>
      <c r="J52" s="45">
        <f t="shared" si="1"/>
        <v>0</v>
      </c>
    </row>
    <row r="53" spans="1:10" s="5" customFormat="1" x14ac:dyDescent="0.3">
      <c r="A53" s="23"/>
      <c r="B53" s="17" t="s">
        <v>107</v>
      </c>
      <c r="C53" s="71">
        <v>100</v>
      </c>
      <c r="D53" s="17" t="s">
        <v>9</v>
      </c>
      <c r="E53" s="17"/>
      <c r="F53" s="57"/>
      <c r="G53" s="3">
        <f t="shared" si="2"/>
        <v>0</v>
      </c>
      <c r="H53" s="147"/>
      <c r="I53" s="3">
        <f t="shared" si="0"/>
        <v>0</v>
      </c>
      <c r="J53" s="45">
        <f t="shared" si="1"/>
        <v>0</v>
      </c>
    </row>
    <row r="54" spans="1:10" s="5" customFormat="1" x14ac:dyDescent="0.3">
      <c r="A54" s="23"/>
      <c r="B54" s="17" t="s">
        <v>108</v>
      </c>
      <c r="C54" s="71">
        <v>2080</v>
      </c>
      <c r="D54" s="17" t="s">
        <v>9</v>
      </c>
      <c r="E54" s="17"/>
      <c r="F54" s="57"/>
      <c r="G54" s="3">
        <f t="shared" si="2"/>
        <v>0</v>
      </c>
      <c r="H54" s="147"/>
      <c r="I54" s="3">
        <f t="shared" si="0"/>
        <v>0</v>
      </c>
      <c r="J54" s="45">
        <f t="shared" si="1"/>
        <v>0</v>
      </c>
    </row>
    <row r="55" spans="1:10" s="5" customFormat="1" x14ac:dyDescent="0.3">
      <c r="A55" s="23"/>
      <c r="B55" s="17" t="s">
        <v>109</v>
      </c>
      <c r="C55" s="71">
        <v>20</v>
      </c>
      <c r="D55" s="17" t="s">
        <v>9</v>
      </c>
      <c r="E55" s="17"/>
      <c r="F55" s="57"/>
      <c r="G55" s="3">
        <f t="shared" si="2"/>
        <v>0</v>
      </c>
      <c r="H55" s="147"/>
      <c r="I55" s="3">
        <f t="shared" si="0"/>
        <v>0</v>
      </c>
      <c r="J55" s="45">
        <f t="shared" si="1"/>
        <v>0</v>
      </c>
    </row>
    <row r="56" spans="1:10" s="5" customFormat="1" x14ac:dyDescent="0.3">
      <c r="A56" s="23"/>
      <c r="B56" s="17" t="s">
        <v>121</v>
      </c>
      <c r="C56" s="71">
        <v>200</v>
      </c>
      <c r="D56" s="17" t="s">
        <v>9</v>
      </c>
      <c r="E56" s="17"/>
      <c r="F56" s="57"/>
      <c r="G56" s="3">
        <f t="shared" si="2"/>
        <v>0</v>
      </c>
      <c r="H56" s="147"/>
      <c r="I56" s="3">
        <f t="shared" si="0"/>
        <v>0</v>
      </c>
      <c r="J56" s="45">
        <f t="shared" si="1"/>
        <v>0</v>
      </c>
    </row>
    <row r="57" spans="1:10" s="5" customFormat="1" x14ac:dyDescent="0.3">
      <c r="A57" s="23"/>
      <c r="B57" s="17" t="s">
        <v>122</v>
      </c>
      <c r="C57" s="71">
        <v>20</v>
      </c>
      <c r="D57" s="17" t="s">
        <v>9</v>
      </c>
      <c r="E57" s="17"/>
      <c r="F57" s="70"/>
      <c r="G57" s="3">
        <f t="shared" si="2"/>
        <v>0</v>
      </c>
      <c r="H57" s="147"/>
      <c r="I57" s="3">
        <f t="shared" si="0"/>
        <v>0</v>
      </c>
      <c r="J57" s="45">
        <f t="shared" si="1"/>
        <v>0</v>
      </c>
    </row>
    <row r="58" spans="1:10" s="5" customFormat="1" x14ac:dyDescent="0.3">
      <c r="A58" s="23"/>
      <c r="B58" s="17" t="s">
        <v>123</v>
      </c>
      <c r="C58" s="71">
        <v>20</v>
      </c>
      <c r="D58" s="17" t="s">
        <v>9</v>
      </c>
      <c r="E58" s="17"/>
      <c r="F58" s="70"/>
      <c r="G58" s="3">
        <f t="shared" si="2"/>
        <v>0</v>
      </c>
      <c r="H58" s="147"/>
      <c r="I58" s="3">
        <f t="shared" si="0"/>
        <v>0</v>
      </c>
      <c r="J58" s="45">
        <f t="shared" si="1"/>
        <v>0</v>
      </c>
    </row>
    <row r="59" spans="1:10" s="5" customFormat="1" x14ac:dyDescent="0.3">
      <c r="A59" s="23"/>
      <c r="B59" s="17" t="s">
        <v>110</v>
      </c>
      <c r="C59" s="71">
        <v>35</v>
      </c>
      <c r="D59" s="17" t="s">
        <v>9</v>
      </c>
      <c r="E59" s="17"/>
      <c r="F59" s="70"/>
      <c r="G59" s="3">
        <f t="shared" si="2"/>
        <v>0</v>
      </c>
      <c r="H59" s="147"/>
      <c r="I59" s="3">
        <f t="shared" si="0"/>
        <v>0</v>
      </c>
      <c r="J59" s="45">
        <f t="shared" si="1"/>
        <v>0</v>
      </c>
    </row>
    <row r="60" spans="1:10" s="5" customFormat="1" x14ac:dyDescent="0.3">
      <c r="A60" s="23"/>
      <c r="B60" s="17" t="s">
        <v>111</v>
      </c>
      <c r="C60" s="71">
        <v>40</v>
      </c>
      <c r="D60" s="17" t="s">
        <v>9</v>
      </c>
      <c r="E60" s="17"/>
      <c r="F60" s="70"/>
      <c r="G60" s="3">
        <f t="shared" si="2"/>
        <v>0</v>
      </c>
      <c r="H60" s="147"/>
      <c r="I60" s="3">
        <f t="shared" si="0"/>
        <v>0</v>
      </c>
      <c r="J60" s="45">
        <f t="shared" si="1"/>
        <v>0</v>
      </c>
    </row>
    <row r="61" spans="1:10" s="5" customFormat="1" x14ac:dyDescent="0.3">
      <c r="A61" s="23"/>
      <c r="B61" s="17" t="s">
        <v>140</v>
      </c>
      <c r="C61" s="71">
        <v>10</v>
      </c>
      <c r="D61" s="17" t="s">
        <v>9</v>
      </c>
      <c r="E61" s="17"/>
      <c r="F61" s="70"/>
      <c r="G61" s="3">
        <f t="shared" si="2"/>
        <v>0</v>
      </c>
      <c r="H61" s="147"/>
      <c r="I61" s="3">
        <f t="shared" si="0"/>
        <v>0</v>
      </c>
      <c r="J61" s="45">
        <f t="shared" si="1"/>
        <v>0</v>
      </c>
    </row>
    <row r="62" spans="1:10" s="5" customFormat="1" x14ac:dyDescent="0.3">
      <c r="A62" s="23"/>
      <c r="B62" s="17" t="s">
        <v>286</v>
      </c>
      <c r="C62" s="71">
        <v>5</v>
      </c>
      <c r="D62" s="17" t="s">
        <v>9</v>
      </c>
      <c r="E62" s="17"/>
      <c r="F62" s="70"/>
      <c r="G62" s="3">
        <f t="shared" si="2"/>
        <v>0</v>
      </c>
      <c r="H62" s="147"/>
      <c r="I62" s="3">
        <f t="shared" si="0"/>
        <v>0</v>
      </c>
      <c r="J62" s="45">
        <f t="shared" si="1"/>
        <v>0</v>
      </c>
    </row>
    <row r="63" spans="1:10" s="5" customFormat="1" x14ac:dyDescent="0.3">
      <c r="A63" s="23"/>
      <c r="B63" s="17" t="s">
        <v>112</v>
      </c>
      <c r="C63" s="71">
        <v>5</v>
      </c>
      <c r="D63" s="17" t="s">
        <v>9</v>
      </c>
      <c r="E63" s="17"/>
      <c r="F63" s="70"/>
      <c r="G63" s="3">
        <f t="shared" si="2"/>
        <v>0</v>
      </c>
      <c r="H63" s="147"/>
      <c r="I63" s="3">
        <f t="shared" si="0"/>
        <v>0</v>
      </c>
      <c r="J63" s="45">
        <f t="shared" si="1"/>
        <v>0</v>
      </c>
    </row>
    <row r="64" spans="1:10" s="5" customFormat="1" x14ac:dyDescent="0.3">
      <c r="A64" s="23"/>
      <c r="B64" s="17" t="s">
        <v>287</v>
      </c>
      <c r="C64" s="71">
        <v>5</v>
      </c>
      <c r="D64" s="17" t="s">
        <v>9</v>
      </c>
      <c r="E64" s="17"/>
      <c r="F64" s="70"/>
      <c r="G64" s="3">
        <f t="shared" si="2"/>
        <v>0</v>
      </c>
      <c r="H64" s="147"/>
      <c r="I64" s="3">
        <f t="shared" si="0"/>
        <v>0</v>
      </c>
      <c r="J64" s="45">
        <f t="shared" si="1"/>
        <v>0</v>
      </c>
    </row>
    <row r="65" spans="1:10" s="5" customFormat="1" x14ac:dyDescent="0.3">
      <c r="A65" s="23"/>
      <c r="B65" s="17" t="s">
        <v>288</v>
      </c>
      <c r="C65" s="71">
        <v>5</v>
      </c>
      <c r="D65" s="17" t="s">
        <v>9</v>
      </c>
      <c r="E65" s="17"/>
      <c r="F65" s="70"/>
      <c r="G65" s="3">
        <f t="shared" si="2"/>
        <v>0</v>
      </c>
      <c r="H65" s="147"/>
      <c r="I65" s="3">
        <f t="shared" si="0"/>
        <v>0</v>
      </c>
      <c r="J65" s="45">
        <f t="shared" si="1"/>
        <v>0</v>
      </c>
    </row>
    <row r="66" spans="1:10" s="5" customFormat="1" x14ac:dyDescent="0.3">
      <c r="A66" s="23"/>
      <c r="B66" s="17" t="s">
        <v>141</v>
      </c>
      <c r="C66" s="71">
        <v>350</v>
      </c>
      <c r="D66" s="17" t="s">
        <v>9</v>
      </c>
      <c r="E66" s="17"/>
      <c r="F66" s="70"/>
      <c r="G66" s="3">
        <f t="shared" si="2"/>
        <v>0</v>
      </c>
      <c r="H66" s="147"/>
      <c r="I66" s="3">
        <f t="shared" si="0"/>
        <v>0</v>
      </c>
      <c r="J66" s="45">
        <f t="shared" si="1"/>
        <v>0</v>
      </c>
    </row>
    <row r="67" spans="1:10" s="5" customFormat="1" x14ac:dyDescent="0.3">
      <c r="A67" s="23"/>
      <c r="B67" s="17" t="s">
        <v>113</v>
      </c>
      <c r="C67" s="71">
        <v>180</v>
      </c>
      <c r="D67" s="17" t="s">
        <v>9</v>
      </c>
      <c r="E67" s="17"/>
      <c r="F67" s="70"/>
      <c r="G67" s="3">
        <f t="shared" si="2"/>
        <v>0</v>
      </c>
      <c r="H67" s="147"/>
      <c r="I67" s="3">
        <f t="shared" si="0"/>
        <v>0</v>
      </c>
      <c r="J67" s="45">
        <f t="shared" si="1"/>
        <v>0</v>
      </c>
    </row>
    <row r="68" spans="1:10" s="5" customFormat="1" x14ac:dyDescent="0.3">
      <c r="A68" s="23"/>
      <c r="B68" s="17" t="s">
        <v>114</v>
      </c>
      <c r="C68" s="71">
        <v>360</v>
      </c>
      <c r="D68" s="17" t="s">
        <v>9</v>
      </c>
      <c r="E68" s="17"/>
      <c r="F68" s="70"/>
      <c r="G68" s="3">
        <f t="shared" si="2"/>
        <v>0</v>
      </c>
      <c r="H68" s="147"/>
      <c r="I68" s="3">
        <f t="shared" si="0"/>
        <v>0</v>
      </c>
      <c r="J68" s="45">
        <f t="shared" si="1"/>
        <v>0</v>
      </c>
    </row>
    <row r="69" spans="1:10" s="5" customFormat="1" x14ac:dyDescent="0.3">
      <c r="A69" s="23"/>
      <c r="B69" s="17" t="s">
        <v>115</v>
      </c>
      <c r="C69" s="71">
        <v>70</v>
      </c>
      <c r="D69" s="17" t="s">
        <v>9</v>
      </c>
      <c r="E69" s="17"/>
      <c r="F69" s="70"/>
      <c r="G69" s="3">
        <f t="shared" si="2"/>
        <v>0</v>
      </c>
      <c r="H69" s="147"/>
      <c r="I69" s="3">
        <f t="shared" si="0"/>
        <v>0</v>
      </c>
      <c r="J69" s="45">
        <f t="shared" si="1"/>
        <v>0</v>
      </c>
    </row>
    <row r="70" spans="1:10" s="5" customFormat="1" x14ac:dyDescent="0.3">
      <c r="A70" s="23"/>
      <c r="B70" s="17" t="s">
        <v>142</v>
      </c>
      <c r="C70" s="71">
        <v>700</v>
      </c>
      <c r="D70" s="17" t="s">
        <v>9</v>
      </c>
      <c r="E70" s="17"/>
      <c r="F70" s="70"/>
      <c r="G70" s="3">
        <f t="shared" si="2"/>
        <v>0</v>
      </c>
      <c r="H70" s="147"/>
      <c r="I70" s="3">
        <f t="shared" si="0"/>
        <v>0</v>
      </c>
      <c r="J70" s="45">
        <f t="shared" si="1"/>
        <v>0</v>
      </c>
    </row>
    <row r="71" spans="1:10" s="5" customFormat="1" x14ac:dyDescent="0.3">
      <c r="A71" s="23"/>
      <c r="B71" s="17" t="s">
        <v>143</v>
      </c>
      <c r="C71" s="71">
        <v>120</v>
      </c>
      <c r="D71" s="17" t="s">
        <v>9</v>
      </c>
      <c r="E71" s="17"/>
      <c r="F71" s="70"/>
      <c r="G71" s="3">
        <f t="shared" ref="G71:G102" si="3">C71*F71</f>
        <v>0</v>
      </c>
      <c r="H71" s="147"/>
      <c r="I71" s="3">
        <f t="shared" ref="I71:I102" si="4">G71*H71/100</f>
        <v>0</v>
      </c>
      <c r="J71" s="45">
        <f t="shared" ref="J71:J102" si="5">G71+I71</f>
        <v>0</v>
      </c>
    </row>
    <row r="72" spans="1:10" s="5" customFormat="1" x14ac:dyDescent="0.3">
      <c r="A72" s="23"/>
      <c r="B72" s="17" t="s">
        <v>144</v>
      </c>
      <c r="C72" s="71">
        <v>10</v>
      </c>
      <c r="D72" s="17" t="s">
        <v>9</v>
      </c>
      <c r="E72" s="17"/>
      <c r="F72" s="70"/>
      <c r="G72" s="3">
        <f t="shared" si="3"/>
        <v>0</v>
      </c>
      <c r="H72" s="147"/>
      <c r="I72" s="3">
        <f t="shared" si="4"/>
        <v>0</v>
      </c>
      <c r="J72" s="45">
        <f t="shared" si="5"/>
        <v>0</v>
      </c>
    </row>
    <row r="73" spans="1:10" s="5" customFormat="1" x14ac:dyDescent="0.3">
      <c r="A73" s="23"/>
      <c r="B73" s="17" t="s">
        <v>116</v>
      </c>
      <c r="C73" s="71">
        <v>60</v>
      </c>
      <c r="D73" s="17" t="s">
        <v>9</v>
      </c>
      <c r="E73" s="17"/>
      <c r="F73" s="70"/>
      <c r="G73" s="3">
        <f t="shared" si="3"/>
        <v>0</v>
      </c>
      <c r="H73" s="147"/>
      <c r="I73" s="3">
        <f t="shared" si="4"/>
        <v>0</v>
      </c>
      <c r="J73" s="45">
        <f t="shared" si="5"/>
        <v>0</v>
      </c>
    </row>
    <row r="74" spans="1:10" s="5" customFormat="1" x14ac:dyDescent="0.3">
      <c r="A74" s="23"/>
      <c r="B74" s="17" t="s">
        <v>145</v>
      </c>
      <c r="C74" s="71">
        <v>20</v>
      </c>
      <c r="D74" s="17" t="s">
        <v>9</v>
      </c>
      <c r="E74" s="17"/>
      <c r="F74" s="70"/>
      <c r="G74" s="3">
        <f t="shared" si="3"/>
        <v>0</v>
      </c>
      <c r="H74" s="147"/>
      <c r="I74" s="3">
        <f t="shared" si="4"/>
        <v>0</v>
      </c>
      <c r="J74" s="45">
        <f t="shared" si="5"/>
        <v>0</v>
      </c>
    </row>
    <row r="75" spans="1:10" s="5" customFormat="1" x14ac:dyDescent="0.3">
      <c r="A75" s="23"/>
      <c r="B75" s="17" t="s">
        <v>146</v>
      </c>
      <c r="C75" s="71">
        <v>440</v>
      </c>
      <c r="D75" s="17" t="s">
        <v>9</v>
      </c>
      <c r="E75" s="17"/>
      <c r="F75" s="70"/>
      <c r="G75" s="3">
        <f t="shared" si="3"/>
        <v>0</v>
      </c>
      <c r="H75" s="147"/>
      <c r="I75" s="3">
        <f t="shared" si="4"/>
        <v>0</v>
      </c>
      <c r="J75" s="45">
        <f t="shared" si="5"/>
        <v>0</v>
      </c>
    </row>
    <row r="76" spans="1:10" s="5" customFormat="1" x14ac:dyDescent="0.3">
      <c r="A76" s="23"/>
      <c r="B76" s="17" t="s">
        <v>147</v>
      </c>
      <c r="C76" s="71">
        <v>120</v>
      </c>
      <c r="D76" s="17" t="s">
        <v>9</v>
      </c>
      <c r="E76" s="17"/>
      <c r="F76" s="70"/>
      <c r="G76" s="3">
        <f t="shared" si="3"/>
        <v>0</v>
      </c>
      <c r="H76" s="147"/>
      <c r="I76" s="3">
        <f t="shared" si="4"/>
        <v>0</v>
      </c>
      <c r="J76" s="45">
        <f t="shared" si="5"/>
        <v>0</v>
      </c>
    </row>
    <row r="77" spans="1:10" s="5" customFormat="1" x14ac:dyDescent="0.3">
      <c r="A77" s="23"/>
      <c r="B77" s="17" t="s">
        <v>117</v>
      </c>
      <c r="C77" s="71">
        <v>10</v>
      </c>
      <c r="D77" s="17" t="s">
        <v>9</v>
      </c>
      <c r="E77" s="17"/>
      <c r="F77" s="57"/>
      <c r="G77" s="3">
        <f t="shared" si="3"/>
        <v>0</v>
      </c>
      <c r="H77" s="147"/>
      <c r="I77" s="3">
        <f t="shared" si="4"/>
        <v>0</v>
      </c>
      <c r="J77" s="45">
        <f t="shared" si="5"/>
        <v>0</v>
      </c>
    </row>
    <row r="78" spans="1:10" s="5" customFormat="1" x14ac:dyDescent="0.3">
      <c r="A78" s="23"/>
      <c r="B78" s="17" t="s">
        <v>148</v>
      </c>
      <c r="C78" s="71">
        <v>20</v>
      </c>
      <c r="D78" s="17" t="s">
        <v>9</v>
      </c>
      <c r="E78" s="17"/>
      <c r="F78" s="57"/>
      <c r="G78" s="3">
        <f t="shared" si="3"/>
        <v>0</v>
      </c>
      <c r="H78" s="147"/>
      <c r="I78" s="3">
        <f t="shared" si="4"/>
        <v>0</v>
      </c>
      <c r="J78" s="45">
        <f t="shared" si="5"/>
        <v>0</v>
      </c>
    </row>
    <row r="79" spans="1:10" s="5" customFormat="1" x14ac:dyDescent="0.3">
      <c r="A79" s="23"/>
      <c r="B79" s="17" t="s">
        <v>149</v>
      </c>
      <c r="C79" s="71">
        <v>5200</v>
      </c>
      <c r="D79" s="17" t="s">
        <v>9</v>
      </c>
      <c r="E79" s="17"/>
      <c r="F79" s="57"/>
      <c r="G79" s="3">
        <f t="shared" si="3"/>
        <v>0</v>
      </c>
      <c r="H79" s="147"/>
      <c r="I79" s="3">
        <f t="shared" si="4"/>
        <v>0</v>
      </c>
      <c r="J79" s="45">
        <f t="shared" si="5"/>
        <v>0</v>
      </c>
    </row>
    <row r="80" spans="1:10" s="5" customFormat="1" x14ac:dyDescent="0.3">
      <c r="A80" s="23"/>
      <c r="B80" s="17" t="s">
        <v>118</v>
      </c>
      <c r="C80" s="71">
        <v>20</v>
      </c>
      <c r="D80" s="17" t="s">
        <v>9</v>
      </c>
      <c r="E80" s="17"/>
      <c r="F80" s="57"/>
      <c r="G80" s="3">
        <f t="shared" si="3"/>
        <v>0</v>
      </c>
      <c r="H80" s="147"/>
      <c r="I80" s="3">
        <f t="shared" si="4"/>
        <v>0</v>
      </c>
      <c r="J80" s="45">
        <f t="shared" si="5"/>
        <v>0</v>
      </c>
    </row>
    <row r="81" spans="1:10" s="5" customFormat="1" x14ac:dyDescent="0.3">
      <c r="A81" s="23"/>
      <c r="B81" s="17" t="s">
        <v>150</v>
      </c>
      <c r="C81" s="71">
        <v>10</v>
      </c>
      <c r="D81" s="17" t="s">
        <v>9</v>
      </c>
      <c r="E81" s="17"/>
      <c r="F81" s="57"/>
      <c r="G81" s="3">
        <f t="shared" si="3"/>
        <v>0</v>
      </c>
      <c r="H81" s="147"/>
      <c r="I81" s="3">
        <f t="shared" si="4"/>
        <v>0</v>
      </c>
      <c r="J81" s="45">
        <f t="shared" si="5"/>
        <v>0</v>
      </c>
    </row>
    <row r="82" spans="1:10" s="5" customFormat="1" x14ac:dyDescent="0.3">
      <c r="A82" s="23"/>
      <c r="B82" s="17" t="s">
        <v>151</v>
      </c>
      <c r="C82" s="71">
        <v>250</v>
      </c>
      <c r="D82" s="17" t="s">
        <v>9</v>
      </c>
      <c r="E82" s="17"/>
      <c r="F82" s="57"/>
      <c r="G82" s="3">
        <f t="shared" si="3"/>
        <v>0</v>
      </c>
      <c r="H82" s="147"/>
      <c r="I82" s="3">
        <f t="shared" si="4"/>
        <v>0</v>
      </c>
      <c r="J82" s="45">
        <f t="shared" si="5"/>
        <v>0</v>
      </c>
    </row>
    <row r="83" spans="1:10" s="5" customFormat="1" x14ac:dyDescent="0.3">
      <c r="A83" s="23"/>
      <c r="B83" s="17" t="s">
        <v>152</v>
      </c>
      <c r="C83" s="71">
        <v>760</v>
      </c>
      <c r="D83" s="17" t="s">
        <v>9</v>
      </c>
      <c r="E83" s="17"/>
      <c r="F83" s="57"/>
      <c r="G83" s="3">
        <f t="shared" si="3"/>
        <v>0</v>
      </c>
      <c r="H83" s="147"/>
      <c r="I83" s="3">
        <f t="shared" si="4"/>
        <v>0</v>
      </c>
      <c r="J83" s="45">
        <f t="shared" si="5"/>
        <v>0</v>
      </c>
    </row>
    <row r="84" spans="1:10" s="5" customFormat="1" x14ac:dyDescent="0.3">
      <c r="A84" s="23"/>
      <c r="B84" s="17" t="s">
        <v>153</v>
      </c>
      <c r="C84" s="71">
        <v>90</v>
      </c>
      <c r="D84" s="17" t="s">
        <v>9</v>
      </c>
      <c r="E84" s="17"/>
      <c r="F84" s="57"/>
      <c r="G84" s="3">
        <f t="shared" si="3"/>
        <v>0</v>
      </c>
      <c r="H84" s="147"/>
      <c r="I84" s="3">
        <f t="shared" si="4"/>
        <v>0</v>
      </c>
      <c r="J84" s="45">
        <f t="shared" si="5"/>
        <v>0</v>
      </c>
    </row>
    <row r="85" spans="1:10" s="5" customFormat="1" x14ac:dyDescent="0.3">
      <c r="A85" s="23"/>
      <c r="B85" s="17" t="s">
        <v>154</v>
      </c>
      <c r="C85" s="71">
        <v>70</v>
      </c>
      <c r="D85" s="17" t="s">
        <v>9</v>
      </c>
      <c r="E85" s="17"/>
      <c r="F85" s="57"/>
      <c r="G85" s="3">
        <f t="shared" si="3"/>
        <v>0</v>
      </c>
      <c r="H85" s="147"/>
      <c r="I85" s="3">
        <f t="shared" si="4"/>
        <v>0</v>
      </c>
      <c r="J85" s="45">
        <f t="shared" si="5"/>
        <v>0</v>
      </c>
    </row>
    <row r="86" spans="1:10" s="5" customFormat="1" x14ac:dyDescent="0.3">
      <c r="A86" s="23"/>
      <c r="B86" s="17" t="s">
        <v>119</v>
      </c>
      <c r="C86" s="71">
        <v>40</v>
      </c>
      <c r="D86" s="17" t="s">
        <v>9</v>
      </c>
      <c r="E86" s="17"/>
      <c r="F86" s="57"/>
      <c r="G86" s="3">
        <f t="shared" si="3"/>
        <v>0</v>
      </c>
      <c r="H86" s="147"/>
      <c r="I86" s="3">
        <f t="shared" si="4"/>
        <v>0</v>
      </c>
      <c r="J86" s="45">
        <f t="shared" si="5"/>
        <v>0</v>
      </c>
    </row>
    <row r="87" spans="1:10" s="5" customFormat="1" x14ac:dyDescent="0.3">
      <c r="A87" s="23"/>
      <c r="B87" s="17" t="s">
        <v>155</v>
      </c>
      <c r="C87" s="71">
        <v>220</v>
      </c>
      <c r="D87" s="17" t="s">
        <v>9</v>
      </c>
      <c r="E87" s="17"/>
      <c r="F87" s="57"/>
      <c r="G87" s="3">
        <f t="shared" si="3"/>
        <v>0</v>
      </c>
      <c r="H87" s="147"/>
      <c r="I87" s="3">
        <f t="shared" si="4"/>
        <v>0</v>
      </c>
      <c r="J87" s="45">
        <f t="shared" si="5"/>
        <v>0</v>
      </c>
    </row>
    <row r="88" spans="1:10" s="5" customFormat="1" x14ac:dyDescent="0.3">
      <c r="A88" s="23"/>
      <c r="B88" s="17" t="s">
        <v>120</v>
      </c>
      <c r="C88" s="71">
        <v>100</v>
      </c>
      <c r="D88" s="17" t="s">
        <v>9</v>
      </c>
      <c r="E88" s="17"/>
      <c r="F88" s="57"/>
      <c r="G88" s="3">
        <f t="shared" si="3"/>
        <v>0</v>
      </c>
      <c r="H88" s="147"/>
      <c r="I88" s="3">
        <f t="shared" si="4"/>
        <v>0</v>
      </c>
      <c r="J88" s="45">
        <f t="shared" si="5"/>
        <v>0</v>
      </c>
    </row>
    <row r="89" spans="1:10" s="5" customFormat="1" x14ac:dyDescent="0.3">
      <c r="A89" s="23"/>
      <c r="B89" s="30" t="s">
        <v>156</v>
      </c>
      <c r="C89" s="71">
        <v>10</v>
      </c>
      <c r="D89" s="17" t="s">
        <v>9</v>
      </c>
      <c r="E89" s="17"/>
      <c r="F89" s="57"/>
      <c r="G89" s="3">
        <f t="shared" si="3"/>
        <v>0</v>
      </c>
      <c r="H89" s="147"/>
      <c r="I89" s="3">
        <f t="shared" si="4"/>
        <v>0</v>
      </c>
      <c r="J89" s="45">
        <f t="shared" si="5"/>
        <v>0</v>
      </c>
    </row>
    <row r="90" spans="1:10" s="5" customFormat="1" x14ac:dyDescent="0.3">
      <c r="A90" s="23"/>
      <c r="B90" s="30" t="s">
        <v>157</v>
      </c>
      <c r="C90" s="71">
        <v>20</v>
      </c>
      <c r="D90" s="17" t="s">
        <v>9</v>
      </c>
      <c r="E90" s="17"/>
      <c r="F90" s="57"/>
      <c r="G90" s="3">
        <f t="shared" si="3"/>
        <v>0</v>
      </c>
      <c r="H90" s="147"/>
      <c r="I90" s="3">
        <f t="shared" si="4"/>
        <v>0</v>
      </c>
      <c r="J90" s="45">
        <f t="shared" si="5"/>
        <v>0</v>
      </c>
    </row>
    <row r="91" spans="1:10" s="5" customFormat="1" x14ac:dyDescent="0.3">
      <c r="A91" s="23"/>
      <c r="B91" s="30" t="s">
        <v>158</v>
      </c>
      <c r="C91" s="71">
        <v>5</v>
      </c>
      <c r="D91" s="17" t="s">
        <v>9</v>
      </c>
      <c r="E91" s="17"/>
      <c r="F91" s="57"/>
      <c r="G91" s="3">
        <f t="shared" si="3"/>
        <v>0</v>
      </c>
      <c r="H91" s="147"/>
      <c r="I91" s="3">
        <f t="shared" si="4"/>
        <v>0</v>
      </c>
      <c r="J91" s="45">
        <f t="shared" si="5"/>
        <v>0</v>
      </c>
    </row>
    <row r="92" spans="1:10" s="5" customFormat="1" x14ac:dyDescent="0.3">
      <c r="A92" s="23"/>
      <c r="B92" s="30" t="s">
        <v>162</v>
      </c>
      <c r="C92" s="71">
        <v>20</v>
      </c>
      <c r="D92" s="17" t="s">
        <v>9</v>
      </c>
      <c r="E92" s="17"/>
      <c r="F92" s="57"/>
      <c r="G92" s="3">
        <f t="shared" si="3"/>
        <v>0</v>
      </c>
      <c r="H92" s="147"/>
      <c r="I92" s="3">
        <f t="shared" si="4"/>
        <v>0</v>
      </c>
      <c r="J92" s="45">
        <f t="shared" si="5"/>
        <v>0</v>
      </c>
    </row>
    <row r="93" spans="1:10" s="5" customFormat="1" x14ac:dyDescent="0.3">
      <c r="A93" s="23"/>
      <c r="B93" s="30" t="s">
        <v>159</v>
      </c>
      <c r="C93" s="71">
        <v>5</v>
      </c>
      <c r="D93" s="17" t="s">
        <v>9</v>
      </c>
      <c r="E93" s="17"/>
      <c r="F93" s="57"/>
      <c r="G93" s="3">
        <f t="shared" si="3"/>
        <v>0</v>
      </c>
      <c r="H93" s="147"/>
      <c r="I93" s="3">
        <f t="shared" si="4"/>
        <v>0</v>
      </c>
      <c r="J93" s="45">
        <f t="shared" si="5"/>
        <v>0</v>
      </c>
    </row>
    <row r="94" spans="1:10" s="5" customFormat="1" x14ac:dyDescent="0.3">
      <c r="A94" s="23"/>
      <c r="B94" s="30" t="s">
        <v>160</v>
      </c>
      <c r="C94" s="71">
        <v>10</v>
      </c>
      <c r="D94" s="17" t="s">
        <v>9</v>
      </c>
      <c r="E94" s="17"/>
      <c r="F94" s="57"/>
      <c r="G94" s="3">
        <f t="shared" si="3"/>
        <v>0</v>
      </c>
      <c r="H94" s="147"/>
      <c r="I94" s="3">
        <f t="shared" si="4"/>
        <v>0</v>
      </c>
      <c r="J94" s="45">
        <f t="shared" si="5"/>
        <v>0</v>
      </c>
    </row>
    <row r="95" spans="1:10" s="5" customFormat="1" x14ac:dyDescent="0.3">
      <c r="A95" s="92"/>
      <c r="B95" s="37" t="s">
        <v>289</v>
      </c>
      <c r="C95" s="100">
        <v>5</v>
      </c>
      <c r="D95" s="54" t="s">
        <v>9</v>
      </c>
      <c r="E95" s="54"/>
      <c r="F95" s="101"/>
      <c r="G95" s="3">
        <f t="shared" si="3"/>
        <v>0</v>
      </c>
      <c r="H95" s="150"/>
      <c r="I95" s="3">
        <f t="shared" si="4"/>
        <v>0</v>
      </c>
      <c r="J95" s="45">
        <f t="shared" si="5"/>
        <v>0</v>
      </c>
    </row>
    <row r="96" spans="1:10" s="5" customFormat="1" x14ac:dyDescent="0.3">
      <c r="A96" s="92"/>
      <c r="B96" s="37" t="s">
        <v>290</v>
      </c>
      <c r="C96" s="100">
        <v>5</v>
      </c>
      <c r="D96" s="54" t="s">
        <v>9</v>
      </c>
      <c r="E96" s="54"/>
      <c r="F96" s="101"/>
      <c r="G96" s="3">
        <f t="shared" si="3"/>
        <v>0</v>
      </c>
      <c r="H96" s="150"/>
      <c r="I96" s="3">
        <f t="shared" si="4"/>
        <v>0</v>
      </c>
      <c r="J96" s="45">
        <f t="shared" si="5"/>
        <v>0</v>
      </c>
    </row>
    <row r="97" spans="1:10" s="5" customFormat="1" x14ac:dyDescent="0.3">
      <c r="A97" s="92"/>
      <c r="B97" s="37" t="s">
        <v>291</v>
      </c>
      <c r="C97" s="100">
        <v>5</v>
      </c>
      <c r="D97" s="54" t="s">
        <v>9</v>
      </c>
      <c r="E97" s="54"/>
      <c r="F97" s="101"/>
      <c r="G97" s="3">
        <f t="shared" si="3"/>
        <v>0</v>
      </c>
      <c r="H97" s="150"/>
      <c r="I97" s="3">
        <f t="shared" si="4"/>
        <v>0</v>
      </c>
      <c r="J97" s="45">
        <f t="shared" si="5"/>
        <v>0</v>
      </c>
    </row>
    <row r="98" spans="1:10" s="5" customFormat="1" x14ac:dyDescent="0.3">
      <c r="A98" s="92"/>
      <c r="B98" s="37" t="s">
        <v>292</v>
      </c>
      <c r="C98" s="100">
        <v>5</v>
      </c>
      <c r="D98" s="54" t="s">
        <v>9</v>
      </c>
      <c r="E98" s="54"/>
      <c r="F98" s="101"/>
      <c r="G98" s="3">
        <f t="shared" si="3"/>
        <v>0</v>
      </c>
      <c r="H98" s="150"/>
      <c r="I98" s="3">
        <f t="shared" si="4"/>
        <v>0</v>
      </c>
      <c r="J98" s="45">
        <f t="shared" si="5"/>
        <v>0</v>
      </c>
    </row>
    <row r="99" spans="1:10" s="5" customFormat="1" x14ac:dyDescent="0.3">
      <c r="A99" s="92"/>
      <c r="B99" s="37" t="s">
        <v>293</v>
      </c>
      <c r="C99" s="100">
        <v>5</v>
      </c>
      <c r="D99" s="54" t="s">
        <v>9</v>
      </c>
      <c r="E99" s="54"/>
      <c r="F99" s="101"/>
      <c r="G99" s="3">
        <f t="shared" si="3"/>
        <v>0</v>
      </c>
      <c r="H99" s="150"/>
      <c r="I99" s="3">
        <f t="shared" si="4"/>
        <v>0</v>
      </c>
      <c r="J99" s="45">
        <f t="shared" si="5"/>
        <v>0</v>
      </c>
    </row>
    <row r="100" spans="1:10" s="5" customFormat="1" x14ac:dyDescent="0.3">
      <c r="A100" s="92"/>
      <c r="B100" s="37" t="s">
        <v>294</v>
      </c>
      <c r="C100" s="100">
        <v>5</v>
      </c>
      <c r="D100" s="54" t="s">
        <v>9</v>
      </c>
      <c r="E100" s="54"/>
      <c r="F100" s="101"/>
      <c r="G100" s="3">
        <f t="shared" si="3"/>
        <v>0</v>
      </c>
      <c r="H100" s="150"/>
      <c r="I100" s="3">
        <f t="shared" si="4"/>
        <v>0</v>
      </c>
      <c r="J100" s="45">
        <f t="shared" si="5"/>
        <v>0</v>
      </c>
    </row>
    <row r="101" spans="1:10" s="5" customFormat="1" x14ac:dyDescent="0.3">
      <c r="A101" s="92"/>
      <c r="B101" s="37" t="s">
        <v>295</v>
      </c>
      <c r="C101" s="100">
        <v>5</v>
      </c>
      <c r="D101" s="54" t="s">
        <v>9</v>
      </c>
      <c r="E101" s="54"/>
      <c r="F101" s="101"/>
      <c r="G101" s="3">
        <f t="shared" si="3"/>
        <v>0</v>
      </c>
      <c r="H101" s="150"/>
      <c r="I101" s="3">
        <f t="shared" si="4"/>
        <v>0</v>
      </c>
      <c r="J101" s="45">
        <f t="shared" si="5"/>
        <v>0</v>
      </c>
    </row>
    <row r="102" spans="1:10" s="5" customFormat="1" ht="15" thickBot="1" x14ac:dyDescent="0.35">
      <c r="A102" s="76"/>
      <c r="B102" s="77" t="s">
        <v>161</v>
      </c>
      <c r="C102" s="78">
        <v>5</v>
      </c>
      <c r="D102" s="79" t="s">
        <v>9</v>
      </c>
      <c r="E102" s="79"/>
      <c r="F102" s="80"/>
      <c r="G102" s="84">
        <f t="shared" si="3"/>
        <v>0</v>
      </c>
      <c r="H102" s="151"/>
      <c r="I102" s="84">
        <f t="shared" si="4"/>
        <v>0</v>
      </c>
      <c r="J102" s="81">
        <f t="shared" si="5"/>
        <v>0</v>
      </c>
    </row>
    <row r="103" spans="1:10" ht="15" thickBot="1" x14ac:dyDescent="0.35">
      <c r="A103" s="13"/>
      <c r="B103" s="40" t="s">
        <v>10</v>
      </c>
      <c r="C103" s="14"/>
      <c r="D103" s="14"/>
      <c r="E103" s="14"/>
      <c r="F103" s="51"/>
      <c r="G103" s="103">
        <f>SUM(G6:G102)</f>
        <v>0</v>
      </c>
      <c r="H103" s="153"/>
      <c r="I103" s="154">
        <f>SUM(I6:I102)</f>
        <v>0</v>
      </c>
      <c r="J103" s="52">
        <f>SUM(J6:J102)</f>
        <v>0</v>
      </c>
    </row>
    <row r="104" spans="1:10" x14ac:dyDescent="0.3">
      <c r="A104" s="8"/>
    </row>
    <row r="105" spans="1:10" x14ac:dyDescent="0.3">
      <c r="A105" s="8"/>
      <c r="B105" t="s">
        <v>474</v>
      </c>
    </row>
    <row r="106" spans="1:10" x14ac:dyDescent="0.3">
      <c r="B106" s="220"/>
    </row>
  </sheetData>
  <mergeCells count="3">
    <mergeCell ref="A1:B1"/>
    <mergeCell ref="A4:A5"/>
    <mergeCell ref="B4:J5"/>
  </mergeCells>
  <pageMargins left="0.70866141732283472" right="0.70866141732283472" top="0.74803149606299213" bottom="0.74803149606299213" header="0.31496062992125984" footer="0.31496062992125984"/>
  <pageSetup scale="84" fitToHeight="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25"/>
  <sheetViews>
    <sheetView workbookViewId="0">
      <selection activeCell="B25" sqref="B25"/>
    </sheetView>
  </sheetViews>
  <sheetFormatPr defaultRowHeight="14.4" x14ac:dyDescent="0.3"/>
  <cols>
    <col min="1" max="1" width="11.44140625" style="9" customWidth="1"/>
    <col min="2" max="2" width="49.5546875" bestFit="1" customWidth="1"/>
    <col min="3" max="3" width="11.5546875" customWidth="1"/>
    <col min="4" max="8" width="10.44140625" customWidth="1"/>
    <col min="9" max="9" width="11.77734375" customWidth="1"/>
    <col min="10" max="10" width="13.21875" customWidth="1"/>
  </cols>
  <sheetData>
    <row r="1" spans="1:10" ht="21" x14ac:dyDescent="0.4">
      <c r="A1" s="169" t="s">
        <v>472</v>
      </c>
      <c r="B1" s="169"/>
      <c r="C1" s="4"/>
      <c r="D1" s="4"/>
      <c r="E1" s="4"/>
      <c r="F1" s="4"/>
      <c r="G1" s="4"/>
      <c r="H1" s="4"/>
      <c r="I1" s="4"/>
      <c r="J1" s="4"/>
    </row>
    <row r="2" spans="1:10" ht="21.6" thickBot="1" x14ac:dyDescent="0.45">
      <c r="A2" s="99"/>
      <c r="B2" s="99"/>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x14ac:dyDescent="0.3">
      <c r="A4" s="176" t="s">
        <v>20</v>
      </c>
      <c r="B4" s="178" t="s">
        <v>128</v>
      </c>
      <c r="C4" s="172"/>
      <c r="D4" s="172"/>
      <c r="E4" s="172"/>
      <c r="F4" s="172"/>
      <c r="G4" s="172"/>
      <c r="H4" s="172"/>
      <c r="I4" s="172"/>
      <c r="J4" s="173"/>
    </row>
    <row r="5" spans="1:10" ht="15" thickBot="1" x14ac:dyDescent="0.35">
      <c r="A5" s="177"/>
      <c r="B5" s="179"/>
      <c r="C5" s="174"/>
      <c r="D5" s="174"/>
      <c r="E5" s="174"/>
      <c r="F5" s="174"/>
      <c r="G5" s="174"/>
      <c r="H5" s="174"/>
      <c r="I5" s="174"/>
      <c r="J5" s="175"/>
    </row>
    <row r="6" spans="1:10" x14ac:dyDescent="0.3">
      <c r="A6" s="24"/>
      <c r="B6" s="25" t="s">
        <v>164</v>
      </c>
      <c r="C6" s="26">
        <v>25</v>
      </c>
      <c r="D6" s="26" t="s">
        <v>9</v>
      </c>
      <c r="E6" s="26"/>
      <c r="F6" s="55"/>
      <c r="G6" s="55">
        <f>C6*F6</f>
        <v>0</v>
      </c>
      <c r="H6" s="55"/>
      <c r="I6" s="55">
        <f>G6*H6/100</f>
        <v>0</v>
      </c>
      <c r="J6" s="56">
        <f>G6+I6</f>
        <v>0</v>
      </c>
    </row>
    <row r="7" spans="1:10" x14ac:dyDescent="0.3">
      <c r="A7" s="10"/>
      <c r="B7" s="2" t="s">
        <v>165</v>
      </c>
      <c r="C7" s="2">
        <v>25</v>
      </c>
      <c r="D7" s="2" t="s">
        <v>9</v>
      </c>
      <c r="E7" s="2"/>
      <c r="F7" s="3"/>
      <c r="G7" s="55">
        <f t="shared" ref="G7:G21" si="0">C7*F7</f>
        <v>0</v>
      </c>
      <c r="H7" s="3"/>
      <c r="I7" s="55">
        <f t="shared" ref="I7:I21" si="1">G7*H7/100</f>
        <v>0</v>
      </c>
      <c r="J7" s="56">
        <f t="shared" ref="J7:J21" si="2">G7+I7</f>
        <v>0</v>
      </c>
    </row>
    <row r="8" spans="1:10" x14ac:dyDescent="0.3">
      <c r="A8" s="10"/>
      <c r="B8" s="2" t="s">
        <v>300</v>
      </c>
      <c r="C8" s="2">
        <v>15</v>
      </c>
      <c r="D8" s="2" t="s">
        <v>9</v>
      </c>
      <c r="E8" s="2"/>
      <c r="F8" s="3"/>
      <c r="G8" s="55">
        <f t="shared" si="0"/>
        <v>0</v>
      </c>
      <c r="H8" s="3"/>
      <c r="I8" s="55">
        <f t="shared" si="1"/>
        <v>0</v>
      </c>
      <c r="J8" s="56">
        <f t="shared" si="2"/>
        <v>0</v>
      </c>
    </row>
    <row r="9" spans="1:10" x14ac:dyDescent="0.3">
      <c r="A9" s="10"/>
      <c r="B9" s="2" t="s">
        <v>166</v>
      </c>
      <c r="C9" s="2">
        <v>25</v>
      </c>
      <c r="D9" s="2" t="s">
        <v>9</v>
      </c>
      <c r="E9" s="2"/>
      <c r="F9" s="3"/>
      <c r="G9" s="55">
        <f t="shared" si="0"/>
        <v>0</v>
      </c>
      <c r="H9" s="3"/>
      <c r="I9" s="55">
        <f t="shared" si="1"/>
        <v>0</v>
      </c>
      <c r="J9" s="56">
        <f t="shared" si="2"/>
        <v>0</v>
      </c>
    </row>
    <row r="10" spans="1:10" x14ac:dyDescent="0.3">
      <c r="A10" s="53"/>
      <c r="B10" s="32" t="s">
        <v>167</v>
      </c>
      <c r="C10" s="32">
        <v>15</v>
      </c>
      <c r="D10" s="2" t="s">
        <v>9</v>
      </c>
      <c r="E10" s="2"/>
      <c r="F10" s="3"/>
      <c r="G10" s="55">
        <f t="shared" si="0"/>
        <v>0</v>
      </c>
      <c r="H10" s="3"/>
      <c r="I10" s="55">
        <f t="shared" si="1"/>
        <v>0</v>
      </c>
      <c r="J10" s="56">
        <f t="shared" si="2"/>
        <v>0</v>
      </c>
    </row>
    <row r="11" spans="1:10" x14ac:dyDescent="0.3">
      <c r="A11" s="53"/>
      <c r="B11" s="32" t="s">
        <v>168</v>
      </c>
      <c r="C11" s="32">
        <v>20</v>
      </c>
      <c r="D11" s="2" t="s">
        <v>9</v>
      </c>
      <c r="E11" s="2"/>
      <c r="F11" s="3"/>
      <c r="G11" s="55">
        <f t="shared" si="0"/>
        <v>0</v>
      </c>
      <c r="H11" s="3"/>
      <c r="I11" s="55">
        <f t="shared" si="1"/>
        <v>0</v>
      </c>
      <c r="J11" s="56">
        <f t="shared" si="2"/>
        <v>0</v>
      </c>
    </row>
    <row r="12" spans="1:10" x14ac:dyDescent="0.3">
      <c r="A12" s="53"/>
      <c r="B12" s="32" t="s">
        <v>301</v>
      </c>
      <c r="C12" s="32">
        <v>10</v>
      </c>
      <c r="D12" s="2" t="s">
        <v>9</v>
      </c>
      <c r="E12" s="2"/>
      <c r="F12" s="3"/>
      <c r="G12" s="55">
        <f t="shared" si="0"/>
        <v>0</v>
      </c>
      <c r="H12" s="3"/>
      <c r="I12" s="55">
        <f t="shared" si="1"/>
        <v>0</v>
      </c>
      <c r="J12" s="56">
        <f t="shared" si="2"/>
        <v>0</v>
      </c>
    </row>
    <row r="13" spans="1:10" x14ac:dyDescent="0.3">
      <c r="A13" s="53"/>
      <c r="B13" s="32" t="s">
        <v>305</v>
      </c>
      <c r="C13" s="32">
        <v>10</v>
      </c>
      <c r="D13" s="2" t="s">
        <v>9</v>
      </c>
      <c r="E13" s="2"/>
      <c r="F13" s="3"/>
      <c r="G13" s="55">
        <f t="shared" si="0"/>
        <v>0</v>
      </c>
      <c r="H13" s="3"/>
      <c r="I13" s="55">
        <f t="shared" si="1"/>
        <v>0</v>
      </c>
      <c r="J13" s="56">
        <f t="shared" si="2"/>
        <v>0</v>
      </c>
    </row>
    <row r="14" spans="1:10" x14ac:dyDescent="0.3">
      <c r="A14" s="53"/>
      <c r="B14" s="32" t="s">
        <v>302</v>
      </c>
      <c r="C14" s="32">
        <v>5</v>
      </c>
      <c r="D14" s="2" t="s">
        <v>9</v>
      </c>
      <c r="E14" s="2"/>
      <c r="F14" s="3"/>
      <c r="G14" s="55">
        <f t="shared" si="0"/>
        <v>0</v>
      </c>
      <c r="H14" s="3"/>
      <c r="I14" s="55">
        <f t="shared" si="1"/>
        <v>0</v>
      </c>
      <c r="J14" s="56">
        <f t="shared" si="2"/>
        <v>0</v>
      </c>
    </row>
    <row r="15" spans="1:10" x14ac:dyDescent="0.3">
      <c r="A15" s="53"/>
      <c r="B15" s="32" t="s">
        <v>169</v>
      </c>
      <c r="C15" s="32">
        <v>10</v>
      </c>
      <c r="D15" s="2" t="s">
        <v>9</v>
      </c>
      <c r="E15" s="2"/>
      <c r="F15" s="3"/>
      <c r="G15" s="55">
        <f t="shared" si="0"/>
        <v>0</v>
      </c>
      <c r="H15" s="3"/>
      <c r="I15" s="55">
        <f t="shared" si="1"/>
        <v>0</v>
      </c>
      <c r="J15" s="56">
        <f t="shared" si="2"/>
        <v>0</v>
      </c>
    </row>
    <row r="16" spans="1:10" x14ac:dyDescent="0.3">
      <c r="A16" s="53"/>
      <c r="B16" s="32" t="s">
        <v>303</v>
      </c>
      <c r="C16" s="32">
        <v>30</v>
      </c>
      <c r="D16" s="2" t="s">
        <v>9</v>
      </c>
      <c r="E16" s="2"/>
      <c r="F16" s="3"/>
      <c r="G16" s="55">
        <f t="shared" si="0"/>
        <v>0</v>
      </c>
      <c r="H16" s="3"/>
      <c r="I16" s="55">
        <f t="shared" si="1"/>
        <v>0</v>
      </c>
      <c r="J16" s="56">
        <f t="shared" si="2"/>
        <v>0</v>
      </c>
    </row>
    <row r="17" spans="1:10" x14ac:dyDescent="0.3">
      <c r="A17" s="53"/>
      <c r="B17" s="17" t="s">
        <v>129</v>
      </c>
      <c r="C17" s="32">
        <v>20</v>
      </c>
      <c r="D17" s="32" t="s">
        <v>9</v>
      </c>
      <c r="E17" s="32"/>
      <c r="F17" s="47"/>
      <c r="G17" s="55">
        <f t="shared" si="0"/>
        <v>0</v>
      </c>
      <c r="H17" s="47"/>
      <c r="I17" s="55">
        <f t="shared" si="1"/>
        <v>0</v>
      </c>
      <c r="J17" s="56">
        <f t="shared" si="2"/>
        <v>0</v>
      </c>
    </row>
    <row r="18" spans="1:10" s="5" customFormat="1" x14ac:dyDescent="0.3">
      <c r="A18" s="10"/>
      <c r="B18" s="17" t="s">
        <v>130</v>
      </c>
      <c r="C18" s="17">
        <v>20</v>
      </c>
      <c r="D18" s="17" t="s">
        <v>9</v>
      </c>
      <c r="E18" s="17"/>
      <c r="F18" s="57"/>
      <c r="G18" s="55">
        <f t="shared" si="0"/>
        <v>0</v>
      </c>
      <c r="H18" s="57"/>
      <c r="I18" s="55">
        <f t="shared" si="1"/>
        <v>0</v>
      </c>
      <c r="J18" s="56">
        <f t="shared" si="2"/>
        <v>0</v>
      </c>
    </row>
    <row r="19" spans="1:10" s="5" customFormat="1" x14ac:dyDescent="0.3">
      <c r="A19" s="10"/>
      <c r="B19" s="17" t="s">
        <v>304</v>
      </c>
      <c r="C19" s="17">
        <v>20</v>
      </c>
      <c r="D19" s="17" t="s">
        <v>9</v>
      </c>
      <c r="E19" s="17"/>
      <c r="F19" s="57"/>
      <c r="G19" s="55">
        <f t="shared" si="0"/>
        <v>0</v>
      </c>
      <c r="H19" s="57"/>
      <c r="I19" s="55">
        <f t="shared" si="1"/>
        <v>0</v>
      </c>
      <c r="J19" s="56">
        <f t="shared" si="2"/>
        <v>0</v>
      </c>
    </row>
    <row r="20" spans="1:10" s="5" customFormat="1" x14ac:dyDescent="0.3">
      <c r="A20" s="10"/>
      <c r="B20" s="17" t="s">
        <v>131</v>
      </c>
      <c r="C20" s="17">
        <v>30</v>
      </c>
      <c r="D20" s="17" t="s">
        <v>9</v>
      </c>
      <c r="E20" s="17"/>
      <c r="F20" s="57"/>
      <c r="G20" s="55">
        <f t="shared" si="0"/>
        <v>0</v>
      </c>
      <c r="H20" s="57"/>
      <c r="I20" s="55">
        <f t="shared" si="1"/>
        <v>0</v>
      </c>
      <c r="J20" s="56">
        <f t="shared" si="2"/>
        <v>0</v>
      </c>
    </row>
    <row r="21" spans="1:10" s="5" customFormat="1" ht="15" thickBot="1" x14ac:dyDescent="0.35">
      <c r="A21" s="92"/>
      <c r="B21" s="54" t="s">
        <v>132</v>
      </c>
      <c r="C21" s="54">
        <v>5</v>
      </c>
      <c r="D21" s="54" t="s">
        <v>9</v>
      </c>
      <c r="E21" s="54"/>
      <c r="F21" s="101"/>
      <c r="G21" s="156">
        <f t="shared" si="0"/>
        <v>0</v>
      </c>
      <c r="H21" s="101"/>
      <c r="I21" s="156">
        <f t="shared" si="1"/>
        <v>0</v>
      </c>
      <c r="J21" s="59">
        <f t="shared" si="2"/>
        <v>0</v>
      </c>
    </row>
    <row r="22" spans="1:10" s="5" customFormat="1" ht="15" thickBot="1" x14ac:dyDescent="0.35">
      <c r="A22" s="157"/>
      <c r="B22" s="40" t="s">
        <v>10</v>
      </c>
      <c r="C22" s="155"/>
      <c r="D22" s="40"/>
      <c r="E22" s="40"/>
      <c r="F22" s="40"/>
      <c r="G22" s="103">
        <f>SUM(G6:G21)</f>
        <v>0</v>
      </c>
      <c r="H22" s="103"/>
      <c r="I22" s="103">
        <f>SUM(I6:I21)</f>
        <v>0</v>
      </c>
      <c r="J22" s="52">
        <f>SUM(J6:J21)</f>
        <v>0</v>
      </c>
    </row>
    <row r="23" spans="1:10" x14ac:dyDescent="0.3">
      <c r="A23" s="20"/>
    </row>
    <row r="24" spans="1:10" x14ac:dyDescent="0.3">
      <c r="A24" s="8"/>
      <c r="B24" t="s">
        <v>475</v>
      </c>
    </row>
    <row r="25" spans="1:10" x14ac:dyDescent="0.3">
      <c r="A25" s="8"/>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8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26"/>
  <sheetViews>
    <sheetView topLeftCell="A16" workbookViewId="0">
      <selection activeCell="G3" sqref="G3"/>
    </sheetView>
  </sheetViews>
  <sheetFormatPr defaultRowHeight="14.4" x14ac:dyDescent="0.3"/>
  <cols>
    <col min="1" max="1" width="11.44140625" style="9" customWidth="1"/>
    <col min="2" max="2" width="49.5546875" bestFit="1" customWidth="1"/>
    <col min="3" max="3" width="11.5546875" customWidth="1"/>
    <col min="4" max="8" width="10.44140625" customWidth="1"/>
    <col min="9" max="9" width="13.21875" customWidth="1"/>
    <col min="10" max="10" width="15.21875" customWidth="1"/>
  </cols>
  <sheetData>
    <row r="1" spans="1:10" ht="21" x14ac:dyDescent="0.4">
      <c r="A1" s="169" t="s">
        <v>472</v>
      </c>
      <c r="B1" s="169"/>
      <c r="C1" s="4"/>
      <c r="D1" s="4"/>
      <c r="E1" s="4"/>
      <c r="F1" s="4"/>
      <c r="G1" s="4"/>
      <c r="H1" s="4"/>
      <c r="I1" s="4"/>
      <c r="J1" s="4"/>
    </row>
    <row r="2" spans="1:10" ht="21.6" thickBot="1" x14ac:dyDescent="0.45">
      <c r="A2" s="68"/>
      <c r="B2" s="68"/>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x14ac:dyDescent="0.3">
      <c r="A4" s="180" t="s">
        <v>306</v>
      </c>
      <c r="B4" s="182" t="s">
        <v>6</v>
      </c>
      <c r="C4" s="182"/>
      <c r="D4" s="182"/>
      <c r="E4" s="182"/>
      <c r="F4" s="182"/>
      <c r="G4" s="182"/>
      <c r="H4" s="182"/>
      <c r="I4" s="182"/>
      <c r="J4" s="183"/>
    </row>
    <row r="5" spans="1:10" ht="15" thickBot="1" x14ac:dyDescent="0.35">
      <c r="A5" s="181"/>
      <c r="B5" s="184"/>
      <c r="C5" s="184"/>
      <c r="D5" s="184"/>
      <c r="E5" s="184"/>
      <c r="F5" s="184"/>
      <c r="G5" s="184"/>
      <c r="H5" s="184"/>
      <c r="I5" s="184"/>
      <c r="J5" s="185"/>
    </row>
    <row r="6" spans="1:10" x14ac:dyDescent="0.3">
      <c r="A6" s="24"/>
      <c r="B6" s="26" t="s">
        <v>14</v>
      </c>
      <c r="C6" s="27">
        <v>240</v>
      </c>
      <c r="D6" s="26" t="s">
        <v>9</v>
      </c>
      <c r="E6" s="26"/>
      <c r="F6" s="55"/>
      <c r="G6" s="55">
        <f>C6*F6</f>
        <v>0</v>
      </c>
      <c r="H6" s="55"/>
      <c r="I6" s="55">
        <f>G6*H6/100</f>
        <v>0</v>
      </c>
      <c r="J6" s="56">
        <f>G6+I6</f>
        <v>0</v>
      </c>
    </row>
    <row r="7" spans="1:10" x14ac:dyDescent="0.3">
      <c r="A7" s="24"/>
      <c r="B7" s="26" t="s">
        <v>185</v>
      </c>
      <c r="C7" s="27">
        <v>200</v>
      </c>
      <c r="D7" s="26" t="s">
        <v>9</v>
      </c>
      <c r="E7" s="26"/>
      <c r="F7" s="55"/>
      <c r="G7" s="55">
        <f t="shared" ref="G7:G21" si="0">C7*F7</f>
        <v>0</v>
      </c>
      <c r="H7" s="55"/>
      <c r="I7" s="55">
        <f t="shared" ref="I7:I21" si="1">G7*H7/100</f>
        <v>0</v>
      </c>
      <c r="J7" s="56">
        <f t="shared" ref="J7:J21" si="2">G7+I7</f>
        <v>0</v>
      </c>
    </row>
    <row r="8" spans="1:10" x14ac:dyDescent="0.3">
      <c r="A8" s="24"/>
      <c r="B8" s="26" t="s">
        <v>186</v>
      </c>
      <c r="C8" s="27">
        <v>100</v>
      </c>
      <c r="D8" s="26" t="s">
        <v>9</v>
      </c>
      <c r="E8" s="26"/>
      <c r="F8" s="55"/>
      <c r="G8" s="55">
        <f t="shared" si="0"/>
        <v>0</v>
      </c>
      <c r="H8" s="55"/>
      <c r="I8" s="55">
        <f t="shared" si="1"/>
        <v>0</v>
      </c>
      <c r="J8" s="56">
        <f t="shared" si="2"/>
        <v>0</v>
      </c>
    </row>
    <row r="9" spans="1:10" x14ac:dyDescent="0.3">
      <c r="A9" s="10"/>
      <c r="B9" s="2" t="s">
        <v>52</v>
      </c>
      <c r="C9" s="7">
        <v>570</v>
      </c>
      <c r="D9" s="2" t="s">
        <v>9</v>
      </c>
      <c r="E9" s="2"/>
      <c r="F9" s="3"/>
      <c r="G9" s="55">
        <f t="shared" si="0"/>
        <v>0</v>
      </c>
      <c r="H9" s="3"/>
      <c r="I9" s="55">
        <f t="shared" si="1"/>
        <v>0</v>
      </c>
      <c r="J9" s="56">
        <f t="shared" si="2"/>
        <v>0</v>
      </c>
    </row>
    <row r="10" spans="1:10" x14ac:dyDescent="0.3">
      <c r="A10" s="10"/>
      <c r="B10" s="2" t="s">
        <v>16</v>
      </c>
      <c r="C10" s="7">
        <v>510</v>
      </c>
      <c r="D10" s="2" t="s">
        <v>9</v>
      </c>
      <c r="E10" s="2"/>
      <c r="F10" s="3"/>
      <c r="G10" s="55">
        <f t="shared" si="0"/>
        <v>0</v>
      </c>
      <c r="H10" s="3"/>
      <c r="I10" s="55">
        <f t="shared" si="1"/>
        <v>0</v>
      </c>
      <c r="J10" s="56">
        <f t="shared" si="2"/>
        <v>0</v>
      </c>
    </row>
    <row r="11" spans="1:10" x14ac:dyDescent="0.3">
      <c r="A11" s="10"/>
      <c r="B11" s="2" t="s">
        <v>54</v>
      </c>
      <c r="C11" s="7">
        <v>590</v>
      </c>
      <c r="D11" s="2" t="s">
        <v>9</v>
      </c>
      <c r="E11" s="2"/>
      <c r="F11" s="3"/>
      <c r="G11" s="55">
        <f t="shared" si="0"/>
        <v>0</v>
      </c>
      <c r="H11" s="3"/>
      <c r="I11" s="55">
        <f t="shared" si="1"/>
        <v>0</v>
      </c>
      <c r="J11" s="56">
        <f t="shared" si="2"/>
        <v>0</v>
      </c>
    </row>
    <row r="12" spans="1:10" x14ac:dyDescent="0.3">
      <c r="A12" s="10"/>
      <c r="B12" s="2" t="s">
        <v>51</v>
      </c>
      <c r="C12" s="7">
        <v>500</v>
      </c>
      <c r="D12" s="2" t="s">
        <v>9</v>
      </c>
      <c r="E12" s="2"/>
      <c r="F12" s="3"/>
      <c r="G12" s="55">
        <f t="shared" si="0"/>
        <v>0</v>
      </c>
      <c r="H12" s="3"/>
      <c r="I12" s="55">
        <f t="shared" si="1"/>
        <v>0</v>
      </c>
      <c r="J12" s="56">
        <f t="shared" si="2"/>
        <v>0</v>
      </c>
    </row>
    <row r="13" spans="1:10" x14ac:dyDescent="0.3">
      <c r="A13" s="10"/>
      <c r="B13" s="2" t="s">
        <v>15</v>
      </c>
      <c r="C13" s="7">
        <v>1600</v>
      </c>
      <c r="D13" s="2" t="s">
        <v>9</v>
      </c>
      <c r="E13" s="2"/>
      <c r="F13" s="3"/>
      <c r="G13" s="55">
        <f t="shared" si="0"/>
        <v>0</v>
      </c>
      <c r="H13" s="3"/>
      <c r="I13" s="55">
        <f t="shared" si="1"/>
        <v>0</v>
      </c>
      <c r="J13" s="56">
        <f t="shared" si="2"/>
        <v>0</v>
      </c>
    </row>
    <row r="14" spans="1:10" x14ac:dyDescent="0.3">
      <c r="A14" s="10"/>
      <c r="B14" s="2" t="s">
        <v>53</v>
      </c>
      <c r="C14" s="7">
        <v>500</v>
      </c>
      <c r="D14" s="2" t="s">
        <v>9</v>
      </c>
      <c r="E14" s="2"/>
      <c r="F14" s="3"/>
      <c r="G14" s="55">
        <f t="shared" si="0"/>
        <v>0</v>
      </c>
      <c r="H14" s="3"/>
      <c r="I14" s="55">
        <f t="shared" si="1"/>
        <v>0</v>
      </c>
      <c r="J14" s="56">
        <f t="shared" si="2"/>
        <v>0</v>
      </c>
    </row>
    <row r="15" spans="1:10" x14ac:dyDescent="0.3">
      <c r="A15" s="10"/>
      <c r="B15" s="2" t="s">
        <v>55</v>
      </c>
      <c r="C15" s="7">
        <v>1470</v>
      </c>
      <c r="D15" s="2" t="s">
        <v>9</v>
      </c>
      <c r="E15" s="2"/>
      <c r="F15" s="3"/>
      <c r="G15" s="55">
        <f t="shared" si="0"/>
        <v>0</v>
      </c>
      <c r="H15" s="3"/>
      <c r="I15" s="55">
        <f t="shared" si="1"/>
        <v>0</v>
      </c>
      <c r="J15" s="56">
        <f t="shared" si="2"/>
        <v>0</v>
      </c>
    </row>
    <row r="16" spans="1:10" x14ac:dyDescent="0.3">
      <c r="A16" s="10"/>
      <c r="B16" s="2" t="s">
        <v>56</v>
      </c>
      <c r="C16" s="7">
        <v>1200</v>
      </c>
      <c r="D16" s="2" t="s">
        <v>9</v>
      </c>
      <c r="E16" s="2"/>
      <c r="F16" s="3"/>
      <c r="G16" s="55">
        <f t="shared" si="0"/>
        <v>0</v>
      </c>
      <c r="H16" s="3"/>
      <c r="I16" s="55">
        <f t="shared" si="1"/>
        <v>0</v>
      </c>
      <c r="J16" s="56">
        <f t="shared" si="2"/>
        <v>0</v>
      </c>
    </row>
    <row r="17" spans="1:10" x14ac:dyDescent="0.3">
      <c r="A17" s="10"/>
      <c r="B17" s="2" t="s">
        <v>17</v>
      </c>
      <c r="C17" s="7">
        <v>2500</v>
      </c>
      <c r="D17" s="2" t="s">
        <v>9</v>
      </c>
      <c r="E17" s="2"/>
      <c r="F17" s="3"/>
      <c r="G17" s="55">
        <f t="shared" si="0"/>
        <v>0</v>
      </c>
      <c r="H17" s="3"/>
      <c r="I17" s="55">
        <f t="shared" si="1"/>
        <v>0</v>
      </c>
      <c r="J17" s="56">
        <f t="shared" si="2"/>
        <v>0</v>
      </c>
    </row>
    <row r="18" spans="1:10" x14ac:dyDescent="0.3">
      <c r="A18" s="10"/>
      <c r="B18" s="2" t="s">
        <v>18</v>
      </c>
      <c r="C18" s="7">
        <v>1000</v>
      </c>
      <c r="D18" s="2" t="s">
        <v>9</v>
      </c>
      <c r="E18" s="2"/>
      <c r="F18" s="3"/>
      <c r="G18" s="55">
        <f t="shared" si="0"/>
        <v>0</v>
      </c>
      <c r="H18" s="3"/>
      <c r="I18" s="55">
        <f t="shared" si="1"/>
        <v>0</v>
      </c>
      <c r="J18" s="56">
        <f t="shared" si="2"/>
        <v>0</v>
      </c>
    </row>
    <row r="19" spans="1:10" x14ac:dyDescent="0.3">
      <c r="A19" s="10"/>
      <c r="B19" s="2" t="s">
        <v>307</v>
      </c>
      <c r="C19" s="7">
        <v>300</v>
      </c>
      <c r="D19" s="2" t="s">
        <v>9</v>
      </c>
      <c r="E19" s="2"/>
      <c r="F19" s="3"/>
      <c r="G19" s="55">
        <f t="shared" si="0"/>
        <v>0</v>
      </c>
      <c r="H19" s="3"/>
      <c r="I19" s="55">
        <f t="shared" si="1"/>
        <v>0</v>
      </c>
      <c r="J19" s="56">
        <f t="shared" si="2"/>
        <v>0</v>
      </c>
    </row>
    <row r="20" spans="1:10" x14ac:dyDescent="0.3">
      <c r="A20" s="10"/>
      <c r="B20" s="2" t="s">
        <v>308</v>
      </c>
      <c r="C20" s="7">
        <v>100</v>
      </c>
      <c r="D20" s="2" t="s">
        <v>9</v>
      </c>
      <c r="E20" s="2"/>
      <c r="F20" s="3"/>
      <c r="G20" s="55">
        <f t="shared" si="0"/>
        <v>0</v>
      </c>
      <c r="H20" s="3"/>
      <c r="I20" s="55">
        <f t="shared" si="1"/>
        <v>0</v>
      </c>
      <c r="J20" s="56">
        <f t="shared" si="2"/>
        <v>0</v>
      </c>
    </row>
    <row r="21" spans="1:10" ht="15" thickBot="1" x14ac:dyDescent="0.35">
      <c r="A21" s="10"/>
      <c r="B21" s="2" t="s">
        <v>50</v>
      </c>
      <c r="C21" s="7">
        <v>300</v>
      </c>
      <c r="D21" s="2" t="s">
        <v>9</v>
      </c>
      <c r="E21" s="2"/>
      <c r="F21" s="3"/>
      <c r="G21" s="55">
        <f t="shared" si="0"/>
        <v>0</v>
      </c>
      <c r="H21" s="3"/>
      <c r="I21" s="55">
        <f t="shared" si="1"/>
        <v>0</v>
      </c>
      <c r="J21" s="56">
        <f t="shared" si="2"/>
        <v>0</v>
      </c>
    </row>
    <row r="22" spans="1:10" ht="15" thickBot="1" x14ac:dyDescent="0.35">
      <c r="A22" s="13"/>
      <c r="B22" s="40" t="s">
        <v>10</v>
      </c>
      <c r="C22" s="14"/>
      <c r="D22" s="14"/>
      <c r="E22" s="14"/>
      <c r="F22" s="14"/>
      <c r="G22" s="103">
        <f>SUM(G6:G21)</f>
        <v>0</v>
      </c>
      <c r="H22" s="51"/>
      <c r="I22" s="103">
        <f>SUM(I6:I21)</f>
        <v>0</v>
      </c>
      <c r="J22" s="52">
        <f>SUM(J6:J21)</f>
        <v>0</v>
      </c>
    </row>
    <row r="23" spans="1:10" x14ac:dyDescent="0.3">
      <c r="A23" s="8"/>
    </row>
    <row r="24" spans="1:10" x14ac:dyDescent="0.3">
      <c r="A24" s="8"/>
    </row>
    <row r="25" spans="1:10" x14ac:dyDescent="0.3">
      <c r="B25" s="105"/>
      <c r="C25" s="105"/>
      <c r="D25" s="105"/>
      <c r="E25" s="105"/>
      <c r="F25" s="105"/>
      <c r="G25" s="105"/>
      <c r="H25" s="105"/>
      <c r="I25" s="105"/>
      <c r="J25" s="105"/>
    </row>
    <row r="26" spans="1:10" x14ac:dyDescent="0.3">
      <c r="B26" s="105"/>
      <c r="C26" s="105"/>
      <c r="D26" s="105"/>
      <c r="E26" s="105"/>
      <c r="F26" s="105"/>
      <c r="G26" s="105"/>
      <c r="H26" s="105"/>
      <c r="I26" s="105"/>
      <c r="J26" s="105"/>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9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67"/>
  <sheetViews>
    <sheetView topLeftCell="A46" zoomScale="70" zoomScaleNormal="70" workbookViewId="0">
      <selection activeCell="F12" sqref="F12"/>
    </sheetView>
  </sheetViews>
  <sheetFormatPr defaultRowHeight="14.4" x14ac:dyDescent="0.3"/>
  <cols>
    <col min="1" max="1" width="11.44140625" style="9" customWidth="1"/>
    <col min="2" max="2" width="74.77734375" bestFit="1" customWidth="1"/>
    <col min="3" max="3" width="11.5546875" customWidth="1"/>
    <col min="4" max="8" width="10.44140625" customWidth="1"/>
    <col min="9" max="9" width="14.88671875" customWidth="1"/>
    <col min="10" max="10" width="14.6640625" customWidth="1"/>
    <col min="12" max="12" width="23.21875" bestFit="1" customWidth="1"/>
  </cols>
  <sheetData>
    <row r="1" spans="1:10" ht="21" x14ac:dyDescent="0.4">
      <c r="A1" s="169" t="s">
        <v>472</v>
      </c>
      <c r="B1" s="169"/>
      <c r="C1" s="4"/>
      <c r="D1" s="4"/>
      <c r="E1" s="4"/>
      <c r="F1" s="4"/>
      <c r="G1" s="4"/>
      <c r="H1" s="4"/>
      <c r="I1" s="4"/>
      <c r="J1" s="4"/>
    </row>
    <row r="2" spans="1:10" ht="21.6" thickBot="1" x14ac:dyDescent="0.45">
      <c r="A2" s="90"/>
      <c r="B2" s="90"/>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ht="14.55" customHeight="1" x14ac:dyDescent="0.3">
      <c r="A4" s="186" t="s">
        <v>332</v>
      </c>
      <c r="B4" s="188" t="s">
        <v>7</v>
      </c>
      <c r="C4" s="188"/>
      <c r="D4" s="188"/>
      <c r="E4" s="188"/>
      <c r="F4" s="188"/>
      <c r="G4" s="188"/>
      <c r="H4" s="188"/>
      <c r="I4" s="188"/>
      <c r="J4" s="189"/>
    </row>
    <row r="5" spans="1:10" ht="15" customHeight="1" x14ac:dyDescent="0.3">
      <c r="A5" s="187"/>
      <c r="B5" s="190"/>
      <c r="C5" s="190"/>
      <c r="D5" s="190"/>
      <c r="E5" s="190"/>
      <c r="F5" s="190"/>
      <c r="G5" s="190"/>
      <c r="H5" s="190"/>
      <c r="I5" s="190"/>
      <c r="J5" s="191"/>
    </row>
    <row r="6" spans="1:10" x14ac:dyDescent="0.3">
      <c r="A6" s="41"/>
      <c r="B6" s="42" t="s">
        <v>401</v>
      </c>
      <c r="C6" s="43"/>
      <c r="D6" s="43"/>
      <c r="E6" s="43"/>
      <c r="F6" s="43"/>
      <c r="G6" s="43"/>
      <c r="H6" s="43"/>
      <c r="I6" s="43"/>
      <c r="J6" s="95"/>
    </row>
    <row r="7" spans="1:10" x14ac:dyDescent="0.3">
      <c r="A7" s="10"/>
      <c r="B7" s="2" t="s">
        <v>57</v>
      </c>
      <c r="C7" s="7">
        <v>2200</v>
      </c>
      <c r="D7" s="2" t="s">
        <v>9</v>
      </c>
      <c r="E7" s="2"/>
      <c r="F7" s="3"/>
      <c r="G7" s="3">
        <f>C7*F7</f>
        <v>0</v>
      </c>
      <c r="H7" s="3"/>
      <c r="I7" s="3">
        <f>G7*H7/100</f>
        <v>0</v>
      </c>
      <c r="J7" s="45">
        <f>G7+I7</f>
        <v>0</v>
      </c>
    </row>
    <row r="8" spans="1:10" x14ac:dyDescent="0.3">
      <c r="A8" s="10"/>
      <c r="B8" s="2" t="s">
        <v>58</v>
      </c>
      <c r="C8" s="7">
        <v>2300</v>
      </c>
      <c r="D8" s="2" t="s">
        <v>9</v>
      </c>
      <c r="E8" s="2"/>
      <c r="F8" s="3"/>
      <c r="G8" s="3">
        <f t="shared" ref="G8:G63" si="0">C8*F8</f>
        <v>0</v>
      </c>
      <c r="H8" s="3"/>
      <c r="I8" s="3">
        <f t="shared" ref="I8:I63" si="1">G8*H8/100</f>
        <v>0</v>
      </c>
      <c r="J8" s="45">
        <f t="shared" ref="J8:J63" si="2">G8+I8</f>
        <v>0</v>
      </c>
    </row>
    <row r="9" spans="1:10" x14ac:dyDescent="0.3">
      <c r="A9" s="10"/>
      <c r="B9" s="17" t="s">
        <v>333</v>
      </c>
      <c r="C9" s="2">
        <v>175</v>
      </c>
      <c r="D9" s="2" t="s">
        <v>9</v>
      </c>
      <c r="E9" s="2"/>
      <c r="F9" s="3"/>
      <c r="G9" s="3">
        <f t="shared" si="0"/>
        <v>0</v>
      </c>
      <c r="H9" s="3"/>
      <c r="I9" s="3">
        <f t="shared" si="1"/>
        <v>0</v>
      </c>
      <c r="J9" s="45">
        <f t="shared" si="2"/>
        <v>0</v>
      </c>
    </row>
    <row r="10" spans="1:10" x14ac:dyDescent="0.3">
      <c r="A10" s="10"/>
      <c r="B10" s="17" t="s">
        <v>59</v>
      </c>
      <c r="C10" s="7">
        <v>2440</v>
      </c>
      <c r="D10" s="2" t="s">
        <v>9</v>
      </c>
      <c r="E10" s="2"/>
      <c r="F10" s="3"/>
      <c r="G10" s="3">
        <f t="shared" si="0"/>
        <v>0</v>
      </c>
      <c r="H10" s="3"/>
      <c r="I10" s="3">
        <f t="shared" si="1"/>
        <v>0</v>
      </c>
      <c r="J10" s="45">
        <f t="shared" si="2"/>
        <v>0</v>
      </c>
    </row>
    <row r="11" spans="1:10" x14ac:dyDescent="0.3">
      <c r="A11" s="10"/>
      <c r="B11" s="17" t="s">
        <v>60</v>
      </c>
      <c r="C11" s="7">
        <v>1000</v>
      </c>
      <c r="D11" s="2" t="s">
        <v>9</v>
      </c>
      <c r="E11" s="2"/>
      <c r="F11" s="3"/>
      <c r="G11" s="3">
        <f t="shared" si="0"/>
        <v>0</v>
      </c>
      <c r="H11" s="3"/>
      <c r="I11" s="3">
        <f t="shared" si="1"/>
        <v>0</v>
      </c>
      <c r="J11" s="45">
        <f t="shared" si="2"/>
        <v>0</v>
      </c>
    </row>
    <row r="12" spans="1:10" x14ac:dyDescent="0.3">
      <c r="A12" s="10"/>
      <c r="B12" s="2" t="s">
        <v>335</v>
      </c>
      <c r="C12" s="7">
        <v>100</v>
      </c>
      <c r="D12" s="2" t="s">
        <v>9</v>
      </c>
      <c r="E12" s="2"/>
      <c r="F12" s="3"/>
      <c r="G12" s="3">
        <f t="shared" si="0"/>
        <v>0</v>
      </c>
      <c r="H12" s="3"/>
      <c r="I12" s="3">
        <f t="shared" si="1"/>
        <v>0</v>
      </c>
      <c r="J12" s="45">
        <f t="shared" si="2"/>
        <v>0</v>
      </c>
    </row>
    <row r="13" spans="1:10" x14ac:dyDescent="0.3">
      <c r="A13" s="10"/>
      <c r="B13" s="2" t="s">
        <v>334</v>
      </c>
      <c r="C13" s="7">
        <v>90</v>
      </c>
      <c r="D13" s="2" t="s">
        <v>9</v>
      </c>
      <c r="E13" s="2"/>
      <c r="F13" s="3"/>
      <c r="G13" s="3">
        <f t="shared" si="0"/>
        <v>0</v>
      </c>
      <c r="H13" s="3"/>
      <c r="I13" s="3">
        <f t="shared" si="1"/>
        <v>0</v>
      </c>
      <c r="J13" s="45">
        <f t="shared" si="2"/>
        <v>0</v>
      </c>
    </row>
    <row r="14" spans="1:10" x14ac:dyDescent="0.3">
      <c r="A14" s="10"/>
      <c r="B14" s="2" t="s">
        <v>231</v>
      </c>
      <c r="C14" s="7">
        <v>250</v>
      </c>
      <c r="D14" s="2" t="s">
        <v>9</v>
      </c>
      <c r="E14" s="2"/>
      <c r="F14" s="3"/>
      <c r="G14" s="3">
        <f t="shared" si="0"/>
        <v>0</v>
      </c>
      <c r="H14" s="3"/>
      <c r="I14" s="3">
        <f t="shared" si="1"/>
        <v>0</v>
      </c>
      <c r="J14" s="45">
        <f t="shared" si="2"/>
        <v>0</v>
      </c>
    </row>
    <row r="15" spans="1:10" x14ac:dyDescent="0.3">
      <c r="A15" s="10"/>
      <c r="B15" s="2" t="s">
        <v>232</v>
      </c>
      <c r="C15" s="7">
        <v>150</v>
      </c>
      <c r="D15" s="2" t="s">
        <v>9</v>
      </c>
      <c r="E15" s="2"/>
      <c r="F15" s="3"/>
      <c r="G15" s="3">
        <f t="shared" si="0"/>
        <v>0</v>
      </c>
      <c r="H15" s="3"/>
      <c r="I15" s="3">
        <f t="shared" si="1"/>
        <v>0</v>
      </c>
      <c r="J15" s="45">
        <f t="shared" si="2"/>
        <v>0</v>
      </c>
    </row>
    <row r="16" spans="1:10" x14ac:dyDescent="0.3">
      <c r="A16" s="10"/>
      <c r="B16" s="2" t="s">
        <v>233</v>
      </c>
      <c r="C16" s="7">
        <v>50</v>
      </c>
      <c r="D16" s="2" t="s">
        <v>9</v>
      </c>
      <c r="E16" s="2"/>
      <c r="F16" s="3"/>
      <c r="G16" s="3">
        <f t="shared" si="0"/>
        <v>0</v>
      </c>
      <c r="H16" s="3"/>
      <c r="I16" s="3">
        <f t="shared" si="1"/>
        <v>0</v>
      </c>
      <c r="J16" s="45">
        <f t="shared" si="2"/>
        <v>0</v>
      </c>
    </row>
    <row r="17" spans="1:10" x14ac:dyDescent="0.3">
      <c r="A17" s="10"/>
      <c r="B17" s="2" t="s">
        <v>61</v>
      </c>
      <c r="C17" s="7">
        <v>300</v>
      </c>
      <c r="D17" s="2" t="s">
        <v>9</v>
      </c>
      <c r="E17" s="2"/>
      <c r="F17" s="3"/>
      <c r="G17" s="3">
        <f t="shared" si="0"/>
        <v>0</v>
      </c>
      <c r="H17" s="3"/>
      <c r="I17" s="3">
        <f t="shared" si="1"/>
        <v>0</v>
      </c>
      <c r="J17" s="45">
        <f t="shared" si="2"/>
        <v>0</v>
      </c>
    </row>
    <row r="18" spans="1:10" x14ac:dyDescent="0.3">
      <c r="A18" s="10"/>
      <c r="B18" s="2" t="s">
        <v>62</v>
      </c>
      <c r="C18" s="7">
        <v>400</v>
      </c>
      <c r="D18" s="2" t="s">
        <v>9</v>
      </c>
      <c r="E18" s="2"/>
      <c r="F18" s="3"/>
      <c r="G18" s="3">
        <f t="shared" si="0"/>
        <v>0</v>
      </c>
      <c r="H18" s="3"/>
      <c r="I18" s="3">
        <f t="shared" si="1"/>
        <v>0</v>
      </c>
      <c r="J18" s="45">
        <f t="shared" si="2"/>
        <v>0</v>
      </c>
    </row>
    <row r="19" spans="1:10" x14ac:dyDescent="0.3">
      <c r="A19" s="10"/>
      <c r="B19" s="2" t="s">
        <v>336</v>
      </c>
      <c r="C19" s="7">
        <v>20</v>
      </c>
      <c r="D19" s="2" t="s">
        <v>9</v>
      </c>
      <c r="E19" s="2"/>
      <c r="F19" s="3"/>
      <c r="G19" s="3">
        <f t="shared" si="0"/>
        <v>0</v>
      </c>
      <c r="H19" s="3"/>
      <c r="I19" s="3">
        <f t="shared" si="1"/>
        <v>0</v>
      </c>
      <c r="J19" s="45">
        <f t="shared" si="2"/>
        <v>0</v>
      </c>
    </row>
    <row r="20" spans="1:10" x14ac:dyDescent="0.3">
      <c r="A20" s="10"/>
      <c r="B20" s="2" t="s">
        <v>337</v>
      </c>
      <c r="C20" s="7">
        <v>100</v>
      </c>
      <c r="D20" s="2" t="s">
        <v>9</v>
      </c>
      <c r="E20" s="2"/>
      <c r="F20" s="3"/>
      <c r="G20" s="3">
        <f t="shared" si="0"/>
        <v>0</v>
      </c>
      <c r="H20" s="3"/>
      <c r="I20" s="3">
        <f t="shared" si="1"/>
        <v>0</v>
      </c>
      <c r="J20" s="45">
        <f t="shared" si="2"/>
        <v>0</v>
      </c>
    </row>
    <row r="21" spans="1:10" x14ac:dyDescent="0.3">
      <c r="A21" s="10"/>
      <c r="B21" s="2" t="s">
        <v>341</v>
      </c>
      <c r="C21" s="7">
        <v>700</v>
      </c>
      <c r="D21" s="2" t="s">
        <v>9</v>
      </c>
      <c r="E21" s="2"/>
      <c r="F21" s="3"/>
      <c r="G21" s="3">
        <f t="shared" si="0"/>
        <v>0</v>
      </c>
      <c r="H21" s="3"/>
      <c r="I21" s="3">
        <f t="shared" si="1"/>
        <v>0</v>
      </c>
      <c r="J21" s="45">
        <f t="shared" si="2"/>
        <v>0</v>
      </c>
    </row>
    <row r="22" spans="1:10" x14ac:dyDescent="0.3">
      <c r="A22" s="10"/>
      <c r="B22" s="2" t="s">
        <v>342</v>
      </c>
      <c r="C22" s="7">
        <v>700</v>
      </c>
      <c r="D22" s="2" t="s">
        <v>9</v>
      </c>
      <c r="E22" s="2"/>
      <c r="F22" s="3"/>
      <c r="G22" s="3">
        <f t="shared" si="0"/>
        <v>0</v>
      </c>
      <c r="H22" s="3"/>
      <c r="I22" s="3">
        <f t="shared" si="1"/>
        <v>0</v>
      </c>
      <c r="J22" s="45">
        <f t="shared" si="2"/>
        <v>0</v>
      </c>
    </row>
    <row r="23" spans="1:10" x14ac:dyDescent="0.3">
      <c r="A23" s="10"/>
      <c r="B23" s="2" t="s">
        <v>338</v>
      </c>
      <c r="C23" s="7">
        <v>10</v>
      </c>
      <c r="D23" s="2" t="s">
        <v>9</v>
      </c>
      <c r="E23" s="2"/>
      <c r="F23" s="3"/>
      <c r="G23" s="3">
        <f t="shared" si="0"/>
        <v>0</v>
      </c>
      <c r="H23" s="3"/>
      <c r="I23" s="3">
        <f t="shared" si="1"/>
        <v>0</v>
      </c>
      <c r="J23" s="45">
        <f t="shared" si="2"/>
        <v>0</v>
      </c>
    </row>
    <row r="24" spans="1:10" x14ac:dyDescent="0.3">
      <c r="A24" s="10"/>
      <c r="B24" s="2" t="s">
        <v>339</v>
      </c>
      <c r="C24" s="7">
        <v>10</v>
      </c>
      <c r="D24" s="2" t="s">
        <v>9</v>
      </c>
      <c r="E24" s="2"/>
      <c r="F24" s="3"/>
      <c r="G24" s="3">
        <f t="shared" si="0"/>
        <v>0</v>
      </c>
      <c r="H24" s="3"/>
      <c r="I24" s="3">
        <f t="shared" si="1"/>
        <v>0</v>
      </c>
      <c r="J24" s="45">
        <f t="shared" si="2"/>
        <v>0</v>
      </c>
    </row>
    <row r="25" spans="1:10" x14ac:dyDescent="0.3">
      <c r="A25" s="10"/>
      <c r="B25" s="2" t="s">
        <v>340</v>
      </c>
      <c r="C25" s="7">
        <v>5</v>
      </c>
      <c r="D25" s="2" t="s">
        <v>9</v>
      </c>
      <c r="E25" s="2"/>
      <c r="F25" s="3"/>
      <c r="G25" s="3">
        <f t="shared" si="0"/>
        <v>0</v>
      </c>
      <c r="H25" s="3"/>
      <c r="I25" s="3">
        <f t="shared" si="1"/>
        <v>0</v>
      </c>
      <c r="J25" s="45">
        <f t="shared" si="2"/>
        <v>0</v>
      </c>
    </row>
    <row r="26" spans="1:10" x14ac:dyDescent="0.3">
      <c r="A26" s="10"/>
      <c r="B26" s="2" t="s">
        <v>67</v>
      </c>
      <c r="C26" s="7">
        <v>10</v>
      </c>
      <c r="D26" s="2" t="s">
        <v>9</v>
      </c>
      <c r="E26" s="2"/>
      <c r="F26" s="3"/>
      <c r="G26" s="3">
        <f t="shared" si="0"/>
        <v>0</v>
      </c>
      <c r="H26" s="3"/>
      <c r="I26" s="3">
        <f t="shared" si="1"/>
        <v>0</v>
      </c>
      <c r="J26" s="45">
        <f t="shared" si="2"/>
        <v>0</v>
      </c>
    </row>
    <row r="27" spans="1:10" x14ac:dyDescent="0.3">
      <c r="A27" s="10"/>
      <c r="B27" s="2" t="s">
        <v>234</v>
      </c>
      <c r="C27" s="7">
        <v>100</v>
      </c>
      <c r="D27" s="2" t="s">
        <v>9</v>
      </c>
      <c r="E27" s="2"/>
      <c r="F27" s="3"/>
      <c r="G27" s="3">
        <f t="shared" si="0"/>
        <v>0</v>
      </c>
      <c r="H27" s="3"/>
      <c r="I27" s="3">
        <f t="shared" si="1"/>
        <v>0</v>
      </c>
      <c r="J27" s="45">
        <f t="shared" si="2"/>
        <v>0</v>
      </c>
    </row>
    <row r="28" spans="1:10" x14ac:dyDescent="0.3">
      <c r="A28" s="10"/>
      <c r="B28" s="2" t="s">
        <v>343</v>
      </c>
      <c r="C28" s="7">
        <v>50</v>
      </c>
      <c r="D28" s="2" t="s">
        <v>9</v>
      </c>
      <c r="E28" s="2"/>
      <c r="F28" s="3"/>
      <c r="G28" s="3">
        <f t="shared" si="0"/>
        <v>0</v>
      </c>
      <c r="H28" s="3"/>
      <c r="I28" s="3">
        <f t="shared" si="1"/>
        <v>0</v>
      </c>
      <c r="J28" s="45">
        <f t="shared" si="2"/>
        <v>0</v>
      </c>
    </row>
    <row r="29" spans="1:10" x14ac:dyDescent="0.3">
      <c r="A29" s="10"/>
      <c r="B29" s="2" t="s">
        <v>344</v>
      </c>
      <c r="C29" s="7">
        <v>60</v>
      </c>
      <c r="D29" s="2" t="s">
        <v>9</v>
      </c>
      <c r="E29" s="2"/>
      <c r="F29" s="3"/>
      <c r="G29" s="3">
        <f t="shared" si="0"/>
        <v>0</v>
      </c>
      <c r="H29" s="3"/>
      <c r="I29" s="3">
        <f t="shared" si="1"/>
        <v>0</v>
      </c>
      <c r="J29" s="45">
        <f t="shared" si="2"/>
        <v>0</v>
      </c>
    </row>
    <row r="30" spans="1:10" x14ac:dyDescent="0.3">
      <c r="A30" s="10"/>
      <c r="B30" s="2" t="s">
        <v>345</v>
      </c>
      <c r="C30" s="7">
        <v>30</v>
      </c>
      <c r="D30" s="2" t="s">
        <v>9</v>
      </c>
      <c r="E30" s="2"/>
      <c r="F30" s="3"/>
      <c r="G30" s="3">
        <f t="shared" si="0"/>
        <v>0</v>
      </c>
      <c r="H30" s="3"/>
      <c r="I30" s="3">
        <f t="shared" si="1"/>
        <v>0</v>
      </c>
      <c r="J30" s="45">
        <f t="shared" si="2"/>
        <v>0</v>
      </c>
    </row>
    <row r="31" spans="1:10" x14ac:dyDescent="0.3">
      <c r="A31" s="10"/>
      <c r="B31" s="2" t="s">
        <v>346</v>
      </c>
      <c r="C31" s="7">
        <v>10</v>
      </c>
      <c r="D31" s="2" t="s">
        <v>9</v>
      </c>
      <c r="E31" s="2"/>
      <c r="F31" s="3"/>
      <c r="G31" s="3">
        <f t="shared" si="0"/>
        <v>0</v>
      </c>
      <c r="H31" s="3"/>
      <c r="I31" s="3">
        <f t="shared" si="1"/>
        <v>0</v>
      </c>
      <c r="J31" s="45">
        <f t="shared" si="2"/>
        <v>0</v>
      </c>
    </row>
    <row r="32" spans="1:10" x14ac:dyDescent="0.3">
      <c r="A32" s="10"/>
      <c r="B32" s="2" t="s">
        <v>347</v>
      </c>
      <c r="C32" s="7">
        <v>10</v>
      </c>
      <c r="D32" s="2" t="s">
        <v>9</v>
      </c>
      <c r="E32" s="2"/>
      <c r="F32" s="3"/>
      <c r="G32" s="3">
        <f t="shared" si="0"/>
        <v>0</v>
      </c>
      <c r="H32" s="3"/>
      <c r="I32" s="3">
        <f t="shared" si="1"/>
        <v>0</v>
      </c>
      <c r="J32" s="45">
        <f t="shared" si="2"/>
        <v>0</v>
      </c>
    </row>
    <row r="33" spans="1:10" x14ac:dyDescent="0.3">
      <c r="A33" s="10"/>
      <c r="B33" s="2" t="s">
        <v>348</v>
      </c>
      <c r="C33" s="7">
        <v>40</v>
      </c>
      <c r="D33" s="2" t="s">
        <v>9</v>
      </c>
      <c r="E33" s="2"/>
      <c r="F33" s="3"/>
      <c r="G33" s="3">
        <f t="shared" si="0"/>
        <v>0</v>
      </c>
      <c r="H33" s="3"/>
      <c r="I33" s="3">
        <f t="shared" si="1"/>
        <v>0</v>
      </c>
      <c r="J33" s="45">
        <f t="shared" si="2"/>
        <v>0</v>
      </c>
    </row>
    <row r="34" spans="1:10" x14ac:dyDescent="0.3">
      <c r="A34" s="10"/>
      <c r="B34" s="2" t="s">
        <v>349</v>
      </c>
      <c r="C34" s="7">
        <v>20</v>
      </c>
      <c r="D34" s="2" t="s">
        <v>9</v>
      </c>
      <c r="E34" s="2"/>
      <c r="F34" s="3"/>
      <c r="G34" s="3">
        <f t="shared" si="0"/>
        <v>0</v>
      </c>
      <c r="H34" s="3"/>
      <c r="I34" s="3">
        <f t="shared" si="1"/>
        <v>0</v>
      </c>
      <c r="J34" s="45">
        <f t="shared" si="2"/>
        <v>0</v>
      </c>
    </row>
    <row r="35" spans="1:10" x14ac:dyDescent="0.3">
      <c r="A35" s="10"/>
      <c r="B35" s="2" t="s">
        <v>350</v>
      </c>
      <c r="C35" s="7">
        <v>105</v>
      </c>
      <c r="D35" s="2" t="s">
        <v>9</v>
      </c>
      <c r="E35" s="2"/>
      <c r="F35" s="3"/>
      <c r="G35" s="3">
        <f t="shared" si="0"/>
        <v>0</v>
      </c>
      <c r="H35" s="3"/>
      <c r="I35" s="3">
        <f t="shared" si="1"/>
        <v>0</v>
      </c>
      <c r="J35" s="45">
        <f t="shared" si="2"/>
        <v>0</v>
      </c>
    </row>
    <row r="36" spans="1:10" x14ac:dyDescent="0.3">
      <c r="A36" s="10"/>
      <c r="B36" s="2" t="s">
        <v>351</v>
      </c>
      <c r="C36" s="7">
        <v>140</v>
      </c>
      <c r="D36" s="2" t="s">
        <v>9</v>
      </c>
      <c r="E36" s="2"/>
      <c r="F36" s="3"/>
      <c r="G36" s="3">
        <f t="shared" si="0"/>
        <v>0</v>
      </c>
      <c r="H36" s="3"/>
      <c r="I36" s="3">
        <f t="shared" si="1"/>
        <v>0</v>
      </c>
      <c r="J36" s="45">
        <f t="shared" si="2"/>
        <v>0</v>
      </c>
    </row>
    <row r="37" spans="1:10" x14ac:dyDescent="0.3">
      <c r="A37" s="41"/>
      <c r="B37" s="42" t="s">
        <v>400</v>
      </c>
      <c r="C37" s="44"/>
      <c r="D37" s="43"/>
      <c r="E37" s="43"/>
      <c r="F37" s="158"/>
      <c r="G37" s="158"/>
      <c r="H37" s="158"/>
      <c r="I37" s="158"/>
      <c r="J37" s="46"/>
    </row>
    <row r="38" spans="1:10" x14ac:dyDescent="0.3">
      <c r="A38" s="33"/>
      <c r="B38" s="2" t="s">
        <v>390</v>
      </c>
      <c r="C38" s="2">
        <v>10</v>
      </c>
      <c r="D38" s="2" t="s">
        <v>9</v>
      </c>
      <c r="E38" s="2"/>
      <c r="F38" s="3"/>
      <c r="G38" s="3">
        <f t="shared" si="0"/>
        <v>0</v>
      </c>
      <c r="H38" s="3"/>
      <c r="I38" s="3">
        <f t="shared" si="1"/>
        <v>0</v>
      </c>
      <c r="J38" s="45">
        <f t="shared" si="2"/>
        <v>0</v>
      </c>
    </row>
    <row r="39" spans="1:10" x14ac:dyDescent="0.3">
      <c r="A39" s="33"/>
      <c r="B39" s="2" t="s">
        <v>391</v>
      </c>
      <c r="C39" s="2">
        <v>30</v>
      </c>
      <c r="D39" s="2" t="s">
        <v>9</v>
      </c>
      <c r="E39" s="2"/>
      <c r="F39" s="3"/>
      <c r="G39" s="3">
        <f t="shared" si="0"/>
        <v>0</v>
      </c>
      <c r="H39" s="3"/>
      <c r="I39" s="3">
        <f t="shared" si="1"/>
        <v>0</v>
      </c>
      <c r="J39" s="45">
        <f t="shared" si="2"/>
        <v>0</v>
      </c>
    </row>
    <row r="40" spans="1:10" x14ac:dyDescent="0.3">
      <c r="A40" s="33"/>
      <c r="B40" s="2" t="s">
        <v>392</v>
      </c>
      <c r="C40" s="2">
        <v>15</v>
      </c>
      <c r="D40" s="2" t="s">
        <v>9</v>
      </c>
      <c r="E40" s="2"/>
      <c r="F40" s="3"/>
      <c r="G40" s="3">
        <f t="shared" si="0"/>
        <v>0</v>
      </c>
      <c r="H40" s="3"/>
      <c r="I40" s="3">
        <f t="shared" si="1"/>
        <v>0</v>
      </c>
      <c r="J40" s="45">
        <f t="shared" si="2"/>
        <v>0</v>
      </c>
    </row>
    <row r="41" spans="1:10" x14ac:dyDescent="0.3">
      <c r="A41" s="33"/>
      <c r="B41" s="2" t="s">
        <v>393</v>
      </c>
      <c r="C41" s="2">
        <v>10</v>
      </c>
      <c r="D41" s="2" t="s">
        <v>9</v>
      </c>
      <c r="E41" s="2"/>
      <c r="F41" s="3"/>
      <c r="G41" s="3">
        <f t="shared" si="0"/>
        <v>0</v>
      </c>
      <c r="H41" s="3"/>
      <c r="I41" s="3">
        <f t="shared" si="1"/>
        <v>0</v>
      </c>
      <c r="J41" s="45">
        <f t="shared" si="2"/>
        <v>0</v>
      </c>
    </row>
    <row r="42" spans="1:10" x14ac:dyDescent="0.3">
      <c r="A42" s="33"/>
      <c r="B42" s="2" t="s">
        <v>394</v>
      </c>
      <c r="C42" s="2">
        <v>10</v>
      </c>
      <c r="D42" s="2" t="s">
        <v>9</v>
      </c>
      <c r="E42" s="2"/>
      <c r="F42" s="3"/>
      <c r="G42" s="3">
        <f t="shared" si="0"/>
        <v>0</v>
      </c>
      <c r="H42" s="3"/>
      <c r="I42" s="3">
        <f t="shared" si="1"/>
        <v>0</v>
      </c>
      <c r="J42" s="45">
        <f t="shared" si="2"/>
        <v>0</v>
      </c>
    </row>
    <row r="43" spans="1:10" x14ac:dyDescent="0.3">
      <c r="A43" s="33"/>
      <c r="B43" s="2" t="s">
        <v>395</v>
      </c>
      <c r="C43" s="2">
        <v>10</v>
      </c>
      <c r="D43" s="2" t="s">
        <v>9</v>
      </c>
      <c r="E43" s="2"/>
      <c r="F43" s="3"/>
      <c r="G43" s="3">
        <f t="shared" si="0"/>
        <v>0</v>
      </c>
      <c r="H43" s="3"/>
      <c r="I43" s="3">
        <f t="shared" si="1"/>
        <v>0</v>
      </c>
      <c r="J43" s="45">
        <f t="shared" si="2"/>
        <v>0</v>
      </c>
    </row>
    <row r="44" spans="1:10" x14ac:dyDescent="0.3">
      <c r="A44" s="33"/>
      <c r="B44" s="2" t="s">
        <v>396</v>
      </c>
      <c r="C44" s="2">
        <v>15</v>
      </c>
      <c r="D44" s="2" t="s">
        <v>9</v>
      </c>
      <c r="E44" s="2"/>
      <c r="F44" s="3"/>
      <c r="G44" s="3">
        <f t="shared" si="0"/>
        <v>0</v>
      </c>
      <c r="H44" s="3"/>
      <c r="I44" s="3">
        <f t="shared" si="1"/>
        <v>0</v>
      </c>
      <c r="J44" s="45">
        <f t="shared" si="2"/>
        <v>0</v>
      </c>
    </row>
    <row r="45" spans="1:10" x14ac:dyDescent="0.3">
      <c r="A45" s="33"/>
      <c r="B45" s="2" t="s">
        <v>397</v>
      </c>
      <c r="C45" s="2">
        <v>70</v>
      </c>
      <c r="D45" s="2" t="s">
        <v>9</v>
      </c>
      <c r="E45" s="2"/>
      <c r="F45" s="3"/>
      <c r="G45" s="3">
        <f t="shared" si="0"/>
        <v>0</v>
      </c>
      <c r="H45" s="3"/>
      <c r="I45" s="3">
        <f t="shared" si="1"/>
        <v>0</v>
      </c>
      <c r="J45" s="45">
        <f t="shared" si="2"/>
        <v>0</v>
      </c>
    </row>
    <row r="46" spans="1:10" x14ac:dyDescent="0.3">
      <c r="A46" s="33"/>
      <c r="B46" s="2" t="s">
        <v>398</v>
      </c>
      <c r="C46" s="2">
        <v>120</v>
      </c>
      <c r="D46" s="2" t="s">
        <v>9</v>
      </c>
      <c r="E46" s="2"/>
      <c r="F46" s="3"/>
      <c r="G46" s="3">
        <f t="shared" si="0"/>
        <v>0</v>
      </c>
      <c r="H46" s="3"/>
      <c r="I46" s="3">
        <f t="shared" si="1"/>
        <v>0</v>
      </c>
      <c r="J46" s="45">
        <f t="shared" si="2"/>
        <v>0</v>
      </c>
    </row>
    <row r="47" spans="1:10" x14ac:dyDescent="0.3">
      <c r="A47" s="33"/>
      <c r="B47" s="2" t="s">
        <v>399</v>
      </c>
      <c r="C47" s="2">
        <v>50</v>
      </c>
      <c r="D47" s="2" t="s">
        <v>9</v>
      </c>
      <c r="E47" s="2"/>
      <c r="F47" s="3"/>
      <c r="G47" s="3">
        <f t="shared" si="0"/>
        <v>0</v>
      </c>
      <c r="H47" s="3"/>
      <c r="I47" s="3">
        <f t="shared" si="1"/>
        <v>0</v>
      </c>
      <c r="J47" s="45">
        <f t="shared" si="2"/>
        <v>0</v>
      </c>
    </row>
    <row r="48" spans="1:10" x14ac:dyDescent="0.3">
      <c r="A48" s="88"/>
      <c r="B48" s="89" t="s">
        <v>311</v>
      </c>
      <c r="C48" s="109"/>
      <c r="D48" s="110"/>
      <c r="E48" s="110"/>
      <c r="F48" s="116"/>
      <c r="G48" s="158"/>
      <c r="H48" s="116"/>
      <c r="I48" s="158"/>
      <c r="J48" s="46"/>
    </row>
    <row r="49" spans="1:10" x14ac:dyDescent="0.3">
      <c r="A49" s="10"/>
      <c r="B49" s="2" t="s">
        <v>63</v>
      </c>
      <c r="C49" s="7">
        <v>2000</v>
      </c>
      <c r="D49" s="2" t="s">
        <v>9</v>
      </c>
      <c r="E49" s="2"/>
      <c r="F49" s="3"/>
      <c r="G49" s="3">
        <f t="shared" si="0"/>
        <v>0</v>
      </c>
      <c r="H49" s="3"/>
      <c r="I49" s="3">
        <f t="shared" si="1"/>
        <v>0</v>
      </c>
      <c r="J49" s="45">
        <f t="shared" si="2"/>
        <v>0</v>
      </c>
    </row>
    <row r="50" spans="1:10" x14ac:dyDescent="0.3">
      <c r="A50" s="10"/>
      <c r="B50" s="2" t="s">
        <v>69</v>
      </c>
      <c r="C50" s="7">
        <v>10</v>
      </c>
      <c r="D50" s="2" t="s">
        <v>9</v>
      </c>
      <c r="E50" s="2"/>
      <c r="F50" s="3"/>
      <c r="G50" s="3">
        <f t="shared" si="0"/>
        <v>0</v>
      </c>
      <c r="H50" s="3"/>
      <c r="I50" s="3">
        <f t="shared" si="1"/>
        <v>0</v>
      </c>
      <c r="J50" s="45">
        <f t="shared" si="2"/>
        <v>0</v>
      </c>
    </row>
    <row r="51" spans="1:10" x14ac:dyDescent="0.3">
      <c r="A51" s="10"/>
      <c r="B51" s="2" t="s">
        <v>352</v>
      </c>
      <c r="C51" s="7">
        <v>10</v>
      </c>
      <c r="D51" s="2" t="s">
        <v>9</v>
      </c>
      <c r="E51" s="2"/>
      <c r="F51" s="3"/>
      <c r="G51" s="3">
        <f t="shared" si="0"/>
        <v>0</v>
      </c>
      <c r="H51" s="3"/>
      <c r="I51" s="3">
        <f t="shared" si="1"/>
        <v>0</v>
      </c>
      <c r="J51" s="45">
        <f t="shared" si="2"/>
        <v>0</v>
      </c>
    </row>
    <row r="52" spans="1:10" x14ac:dyDescent="0.3">
      <c r="A52" s="10"/>
      <c r="B52" s="2" t="s">
        <v>65</v>
      </c>
      <c r="C52" s="7">
        <v>2500</v>
      </c>
      <c r="D52" s="2" t="s">
        <v>9</v>
      </c>
      <c r="E52" s="2"/>
      <c r="F52" s="3"/>
      <c r="G52" s="3">
        <f t="shared" si="0"/>
        <v>0</v>
      </c>
      <c r="H52" s="3"/>
      <c r="I52" s="3">
        <f t="shared" si="1"/>
        <v>0</v>
      </c>
      <c r="J52" s="45">
        <f t="shared" si="2"/>
        <v>0</v>
      </c>
    </row>
    <row r="53" spans="1:10" x14ac:dyDescent="0.3">
      <c r="A53" s="10"/>
      <c r="B53" s="2" t="s">
        <v>66</v>
      </c>
      <c r="C53" s="7">
        <v>400</v>
      </c>
      <c r="D53" s="2" t="s">
        <v>9</v>
      </c>
      <c r="E53" s="2"/>
      <c r="F53" s="3"/>
      <c r="G53" s="3">
        <f t="shared" si="0"/>
        <v>0</v>
      </c>
      <c r="H53" s="3"/>
      <c r="I53" s="3">
        <f t="shared" si="1"/>
        <v>0</v>
      </c>
      <c r="J53" s="45">
        <f t="shared" si="2"/>
        <v>0</v>
      </c>
    </row>
    <row r="54" spans="1:10" x14ac:dyDescent="0.3">
      <c r="A54" s="10"/>
      <c r="B54" s="2" t="s">
        <v>353</v>
      </c>
      <c r="C54" s="7">
        <v>12000</v>
      </c>
      <c r="D54" s="2" t="s">
        <v>9</v>
      </c>
      <c r="E54" s="2"/>
      <c r="F54" s="3"/>
      <c r="G54" s="3">
        <f t="shared" si="0"/>
        <v>0</v>
      </c>
      <c r="H54" s="3"/>
      <c r="I54" s="3">
        <f t="shared" si="1"/>
        <v>0</v>
      </c>
      <c r="J54" s="45">
        <f t="shared" si="2"/>
        <v>0</v>
      </c>
    </row>
    <row r="55" spans="1:10" x14ac:dyDescent="0.3">
      <c r="A55" s="10"/>
      <c r="B55" s="6" t="s">
        <v>354</v>
      </c>
      <c r="C55" s="7">
        <v>7200</v>
      </c>
      <c r="D55" s="2" t="s">
        <v>9</v>
      </c>
      <c r="E55" s="2"/>
      <c r="F55" s="3"/>
      <c r="G55" s="3">
        <f t="shared" si="0"/>
        <v>0</v>
      </c>
      <c r="H55" s="3"/>
      <c r="I55" s="3">
        <f t="shared" si="1"/>
        <v>0</v>
      </c>
      <c r="J55" s="45">
        <f t="shared" si="2"/>
        <v>0</v>
      </c>
    </row>
    <row r="56" spans="1:10" x14ac:dyDescent="0.3">
      <c r="A56" s="10"/>
      <c r="B56" s="6" t="s">
        <v>355</v>
      </c>
      <c r="C56" s="7">
        <v>3600</v>
      </c>
      <c r="D56" s="2" t="s">
        <v>9</v>
      </c>
      <c r="E56" s="2"/>
      <c r="F56" s="3"/>
      <c r="G56" s="3">
        <f t="shared" si="0"/>
        <v>0</v>
      </c>
      <c r="H56" s="3"/>
      <c r="I56" s="3">
        <f t="shared" si="1"/>
        <v>0</v>
      </c>
      <c r="J56" s="45">
        <f t="shared" si="2"/>
        <v>0</v>
      </c>
    </row>
    <row r="57" spans="1:10" x14ac:dyDescent="0.3">
      <c r="A57" s="10"/>
      <c r="B57" s="2" t="s">
        <v>64</v>
      </c>
      <c r="C57" s="7">
        <v>750</v>
      </c>
      <c r="D57" s="2" t="s">
        <v>9</v>
      </c>
      <c r="E57" s="2"/>
      <c r="F57" s="3"/>
      <c r="G57" s="3">
        <f t="shared" si="0"/>
        <v>0</v>
      </c>
      <c r="H57" s="3"/>
      <c r="I57" s="3">
        <f t="shared" si="1"/>
        <v>0</v>
      </c>
      <c r="J57" s="45">
        <f t="shared" si="2"/>
        <v>0</v>
      </c>
    </row>
    <row r="58" spans="1:10" x14ac:dyDescent="0.3">
      <c r="A58" s="10"/>
      <c r="B58" s="2" t="s">
        <v>68</v>
      </c>
      <c r="C58" s="7">
        <v>2000</v>
      </c>
      <c r="D58" s="2" t="s">
        <v>9</v>
      </c>
      <c r="E58" s="2"/>
      <c r="F58" s="3"/>
      <c r="G58" s="3">
        <f t="shared" si="0"/>
        <v>0</v>
      </c>
      <c r="H58" s="3"/>
      <c r="I58" s="3">
        <f t="shared" si="1"/>
        <v>0</v>
      </c>
      <c r="J58" s="45">
        <f t="shared" si="2"/>
        <v>0</v>
      </c>
    </row>
    <row r="59" spans="1:10" s="5" customFormat="1" x14ac:dyDescent="0.3">
      <c r="A59" s="23"/>
      <c r="B59" s="17" t="s">
        <v>356</v>
      </c>
      <c r="C59" s="71">
        <v>220</v>
      </c>
      <c r="D59" s="17" t="s">
        <v>9</v>
      </c>
      <c r="E59" s="17"/>
      <c r="F59" s="57"/>
      <c r="G59" s="3">
        <f t="shared" si="0"/>
        <v>0</v>
      </c>
      <c r="H59" s="57"/>
      <c r="I59" s="3">
        <f t="shared" si="1"/>
        <v>0</v>
      </c>
      <c r="J59" s="45">
        <f t="shared" si="2"/>
        <v>0</v>
      </c>
    </row>
    <row r="60" spans="1:10" x14ac:dyDescent="0.3">
      <c r="A60" s="10"/>
      <c r="B60" s="2" t="s">
        <v>357</v>
      </c>
      <c r="C60" s="7">
        <v>220</v>
      </c>
      <c r="D60" s="2" t="s">
        <v>9</v>
      </c>
      <c r="E60" s="2"/>
      <c r="F60" s="3"/>
      <c r="G60" s="3">
        <f t="shared" si="0"/>
        <v>0</v>
      </c>
      <c r="H60" s="3"/>
      <c r="I60" s="3">
        <f t="shared" si="1"/>
        <v>0</v>
      </c>
      <c r="J60" s="45">
        <f t="shared" si="2"/>
        <v>0</v>
      </c>
    </row>
    <row r="61" spans="1:10" x14ac:dyDescent="0.3">
      <c r="A61" s="10"/>
      <c r="B61" s="2" t="s">
        <v>358</v>
      </c>
      <c r="C61" s="7">
        <v>1200</v>
      </c>
      <c r="D61" s="2" t="s">
        <v>9</v>
      </c>
      <c r="E61" s="2"/>
      <c r="F61" s="3"/>
      <c r="G61" s="3">
        <f t="shared" si="0"/>
        <v>0</v>
      </c>
      <c r="H61" s="3"/>
      <c r="I61" s="3">
        <f t="shared" si="1"/>
        <v>0</v>
      </c>
      <c r="J61" s="45">
        <f t="shared" si="2"/>
        <v>0</v>
      </c>
    </row>
    <row r="62" spans="1:10" x14ac:dyDescent="0.3">
      <c r="A62" s="10"/>
      <c r="B62" s="2" t="s">
        <v>359</v>
      </c>
      <c r="C62" s="7">
        <v>90</v>
      </c>
      <c r="D62" s="2" t="s">
        <v>9</v>
      </c>
      <c r="E62" s="2"/>
      <c r="F62" s="3"/>
      <c r="G62" s="3">
        <f t="shared" si="0"/>
        <v>0</v>
      </c>
      <c r="H62" s="3"/>
      <c r="I62" s="3">
        <f t="shared" si="1"/>
        <v>0</v>
      </c>
      <c r="J62" s="45">
        <f t="shared" si="2"/>
        <v>0</v>
      </c>
    </row>
    <row r="63" spans="1:10" ht="15" thickBot="1" x14ac:dyDescent="0.35">
      <c r="A63" s="11"/>
      <c r="B63" s="12" t="s">
        <v>360</v>
      </c>
      <c r="C63" s="83">
        <v>40</v>
      </c>
      <c r="D63" s="12" t="s">
        <v>9</v>
      </c>
      <c r="E63" s="12"/>
      <c r="F63" s="84"/>
      <c r="G63" s="3">
        <f t="shared" si="0"/>
        <v>0</v>
      </c>
      <c r="H63" s="84"/>
      <c r="I63" s="3">
        <f t="shared" si="1"/>
        <v>0</v>
      </c>
      <c r="J63" s="45">
        <f t="shared" si="2"/>
        <v>0</v>
      </c>
    </row>
    <row r="64" spans="1:10" ht="15" thickBot="1" x14ac:dyDescent="0.35">
      <c r="A64" s="120"/>
      <c r="B64" s="66" t="s">
        <v>10</v>
      </c>
      <c r="C64" s="121"/>
      <c r="D64" s="121"/>
      <c r="E64" s="121"/>
      <c r="F64" s="159"/>
      <c r="G64" s="160">
        <f>SUM(G7:G63)</f>
        <v>0</v>
      </c>
      <c r="H64" s="159"/>
      <c r="I64" s="160">
        <f>SUM(I7:I63)</f>
        <v>0</v>
      </c>
      <c r="J64" s="122">
        <f>SUM(J7:J63)</f>
        <v>0</v>
      </c>
    </row>
    <row r="65" spans="1:2" x14ac:dyDescent="0.3">
      <c r="A65" s="123"/>
      <c r="B65" s="124"/>
    </row>
    <row r="66" spans="1:2" x14ac:dyDescent="0.3">
      <c r="A66" s="123"/>
      <c r="B66" s="22"/>
    </row>
    <row r="67" spans="1:2" x14ac:dyDescent="0.3">
      <c r="A67" s="123"/>
      <c r="B67" s="22"/>
    </row>
  </sheetData>
  <mergeCells count="3">
    <mergeCell ref="A1:B1"/>
    <mergeCell ref="A4:A5"/>
    <mergeCell ref="B4:J5"/>
  </mergeCells>
  <pageMargins left="0.23622047244094491" right="0.23622047244094491" top="0.74803149606299213" bottom="0.74803149606299213" header="0.31496062992125984" footer="0.31496062992125984"/>
  <pageSetup scale="79" fitToHeight="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39"/>
  <sheetViews>
    <sheetView topLeftCell="A25" zoomScale="90" zoomScaleNormal="90" workbookViewId="0">
      <selection activeCell="G3" sqref="G3"/>
    </sheetView>
  </sheetViews>
  <sheetFormatPr defaultRowHeight="14.4" x14ac:dyDescent="0.3"/>
  <cols>
    <col min="1" max="1" width="11.44140625" style="9" customWidth="1"/>
    <col min="2" max="2" width="70.21875" bestFit="1" customWidth="1"/>
    <col min="3" max="3" width="11.5546875" customWidth="1"/>
    <col min="4" max="8" width="10.44140625" customWidth="1"/>
    <col min="9" max="9" width="12.44140625" customWidth="1"/>
    <col min="10" max="10" width="13.5546875" customWidth="1"/>
    <col min="13" max="13" width="62.5546875" bestFit="1" customWidth="1"/>
  </cols>
  <sheetData>
    <row r="1" spans="1:10" ht="21" x14ac:dyDescent="0.4">
      <c r="A1" s="169" t="s">
        <v>472</v>
      </c>
      <c r="B1" s="169"/>
      <c r="C1" s="4"/>
      <c r="D1" s="4"/>
      <c r="E1" s="4"/>
      <c r="F1" s="4"/>
      <c r="G1" s="4"/>
      <c r="H1" s="4"/>
      <c r="I1" s="4"/>
      <c r="J1" s="4"/>
    </row>
    <row r="2" spans="1:10" ht="21.6" thickBot="1" x14ac:dyDescent="0.45">
      <c r="A2" s="68"/>
      <c r="B2" s="68"/>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x14ac:dyDescent="0.3">
      <c r="A4" s="176" t="s">
        <v>29</v>
      </c>
      <c r="B4" s="178" t="s">
        <v>361</v>
      </c>
      <c r="C4" s="172"/>
      <c r="D4" s="172"/>
      <c r="E4" s="172"/>
      <c r="F4" s="172"/>
      <c r="G4" s="172"/>
      <c r="H4" s="172"/>
      <c r="I4" s="172"/>
      <c r="J4" s="173"/>
    </row>
    <row r="5" spans="1:10" ht="15" thickBot="1" x14ac:dyDescent="0.35">
      <c r="A5" s="177"/>
      <c r="B5" s="179"/>
      <c r="C5" s="174"/>
      <c r="D5" s="174"/>
      <c r="E5" s="174"/>
      <c r="F5" s="174"/>
      <c r="G5" s="174"/>
      <c r="H5" s="174"/>
      <c r="I5" s="174"/>
      <c r="J5" s="175"/>
    </row>
    <row r="6" spans="1:10" x14ac:dyDescent="0.3">
      <c r="A6" s="88"/>
      <c r="B6" s="115" t="s">
        <v>376</v>
      </c>
      <c r="C6" s="110"/>
      <c r="D6" s="110"/>
      <c r="E6" s="110"/>
      <c r="F6" s="110"/>
      <c r="G6" s="110"/>
      <c r="H6" s="110"/>
      <c r="I6" s="116"/>
      <c r="J6" s="111"/>
    </row>
    <row r="7" spans="1:10" x14ac:dyDescent="0.3">
      <c r="A7" s="24"/>
      <c r="B7" s="25" t="s">
        <v>409</v>
      </c>
      <c r="C7" s="26">
        <v>10</v>
      </c>
      <c r="D7" s="26" t="s">
        <v>9</v>
      </c>
      <c r="E7" s="26"/>
      <c r="F7" s="55"/>
      <c r="G7" s="55">
        <f>C7*F7</f>
        <v>0</v>
      </c>
      <c r="H7" s="55"/>
      <c r="I7" s="55">
        <f>G7*H7/100</f>
        <v>0</v>
      </c>
      <c r="J7" s="56">
        <f>G7+I7</f>
        <v>0</v>
      </c>
    </row>
    <row r="8" spans="1:10" x14ac:dyDescent="0.3">
      <c r="A8" s="24"/>
      <c r="B8" s="25" t="s">
        <v>414</v>
      </c>
      <c r="C8" s="26">
        <v>10</v>
      </c>
      <c r="D8" s="26" t="s">
        <v>9</v>
      </c>
      <c r="E8" s="26"/>
      <c r="F8" s="55"/>
      <c r="G8" s="55">
        <f t="shared" ref="G8:G34" si="0">C8*F8</f>
        <v>0</v>
      </c>
      <c r="H8" s="55"/>
      <c r="I8" s="55">
        <f t="shared" ref="I8:I34" si="1">G8*H8/100</f>
        <v>0</v>
      </c>
      <c r="J8" s="56">
        <f t="shared" ref="J8:J34" si="2">G8+I8</f>
        <v>0</v>
      </c>
    </row>
    <row r="9" spans="1:10" x14ac:dyDescent="0.3">
      <c r="A9" s="24"/>
      <c r="B9" s="25" t="s">
        <v>413</v>
      </c>
      <c r="C9" s="26">
        <v>20</v>
      </c>
      <c r="D9" s="26" t="s">
        <v>9</v>
      </c>
      <c r="E9" s="26"/>
      <c r="F9" s="55"/>
      <c r="G9" s="55">
        <f t="shared" si="0"/>
        <v>0</v>
      </c>
      <c r="H9" s="55"/>
      <c r="I9" s="55">
        <f t="shared" si="1"/>
        <v>0</v>
      </c>
      <c r="J9" s="56">
        <f t="shared" si="2"/>
        <v>0</v>
      </c>
    </row>
    <row r="10" spans="1:10" x14ac:dyDescent="0.3">
      <c r="A10" s="24"/>
      <c r="B10" s="25" t="s">
        <v>410</v>
      </c>
      <c r="C10" s="26">
        <v>30</v>
      </c>
      <c r="D10" s="26" t="s">
        <v>9</v>
      </c>
      <c r="E10" s="26"/>
      <c r="F10" s="55"/>
      <c r="G10" s="55">
        <f t="shared" si="0"/>
        <v>0</v>
      </c>
      <c r="H10" s="55"/>
      <c r="I10" s="55">
        <f t="shared" si="1"/>
        <v>0</v>
      </c>
      <c r="J10" s="56">
        <f t="shared" si="2"/>
        <v>0</v>
      </c>
    </row>
    <row r="11" spans="1:10" x14ac:dyDescent="0.3">
      <c r="A11" s="24"/>
      <c r="B11" s="25" t="s">
        <v>411</v>
      </c>
      <c r="C11" s="26">
        <v>30</v>
      </c>
      <c r="D11" s="26" t="s">
        <v>9</v>
      </c>
      <c r="E11" s="26"/>
      <c r="F11" s="55"/>
      <c r="G11" s="55">
        <f t="shared" si="0"/>
        <v>0</v>
      </c>
      <c r="H11" s="55"/>
      <c r="I11" s="55">
        <f t="shared" si="1"/>
        <v>0</v>
      </c>
      <c r="J11" s="56">
        <f t="shared" si="2"/>
        <v>0</v>
      </c>
    </row>
    <row r="12" spans="1:10" x14ac:dyDescent="0.3">
      <c r="A12" s="24"/>
      <c r="B12" s="25" t="s">
        <v>415</v>
      </c>
      <c r="C12" s="26">
        <v>40</v>
      </c>
      <c r="D12" s="26" t="s">
        <v>9</v>
      </c>
      <c r="E12" s="26"/>
      <c r="F12" s="55"/>
      <c r="G12" s="55">
        <f t="shared" si="0"/>
        <v>0</v>
      </c>
      <c r="H12" s="55"/>
      <c r="I12" s="55">
        <f t="shared" si="1"/>
        <v>0</v>
      </c>
      <c r="J12" s="56">
        <f t="shared" si="2"/>
        <v>0</v>
      </c>
    </row>
    <row r="13" spans="1:10" x14ac:dyDescent="0.3">
      <c r="A13" s="24"/>
      <c r="B13" s="25" t="s">
        <v>412</v>
      </c>
      <c r="C13" s="26">
        <v>10</v>
      </c>
      <c r="D13" s="26" t="s">
        <v>9</v>
      </c>
      <c r="E13" s="26"/>
      <c r="F13" s="55"/>
      <c r="G13" s="55">
        <f t="shared" si="0"/>
        <v>0</v>
      </c>
      <c r="H13" s="55"/>
      <c r="I13" s="55">
        <f t="shared" si="1"/>
        <v>0</v>
      </c>
      <c r="J13" s="56">
        <f t="shared" si="2"/>
        <v>0</v>
      </c>
    </row>
    <row r="14" spans="1:10" x14ac:dyDescent="0.3">
      <c r="A14" s="24"/>
      <c r="B14" s="25" t="s">
        <v>416</v>
      </c>
      <c r="C14" s="26">
        <v>40</v>
      </c>
      <c r="D14" s="26" t="s">
        <v>9</v>
      </c>
      <c r="E14" s="26"/>
      <c r="F14" s="55"/>
      <c r="G14" s="55">
        <f t="shared" si="0"/>
        <v>0</v>
      </c>
      <c r="H14" s="55"/>
      <c r="I14" s="55">
        <f t="shared" si="1"/>
        <v>0</v>
      </c>
      <c r="J14" s="56">
        <f t="shared" si="2"/>
        <v>0</v>
      </c>
    </row>
    <row r="15" spans="1:10" x14ac:dyDescent="0.3">
      <c r="A15" s="24"/>
      <c r="B15" s="25" t="s">
        <v>408</v>
      </c>
      <c r="C15" s="26">
        <v>10</v>
      </c>
      <c r="D15" s="26" t="s">
        <v>9</v>
      </c>
      <c r="E15" s="26"/>
      <c r="F15" s="55"/>
      <c r="G15" s="55">
        <f t="shared" si="0"/>
        <v>0</v>
      </c>
      <c r="H15" s="55"/>
      <c r="I15" s="55">
        <f t="shared" si="1"/>
        <v>0</v>
      </c>
      <c r="J15" s="56">
        <f t="shared" si="2"/>
        <v>0</v>
      </c>
    </row>
    <row r="16" spans="1:10" x14ac:dyDescent="0.3">
      <c r="A16" s="88"/>
      <c r="B16" s="115" t="s">
        <v>377</v>
      </c>
      <c r="C16" s="110"/>
      <c r="D16" s="110"/>
      <c r="E16" s="110"/>
      <c r="F16" s="116"/>
      <c r="G16" s="116"/>
      <c r="H16" s="116"/>
      <c r="I16" s="116"/>
      <c r="J16" s="111"/>
    </row>
    <row r="17" spans="1:15" x14ac:dyDescent="0.3">
      <c r="A17" s="10"/>
      <c r="B17" s="2" t="s">
        <v>417</v>
      </c>
      <c r="C17" s="2">
        <v>30</v>
      </c>
      <c r="D17" s="2" t="s">
        <v>9</v>
      </c>
      <c r="E17" s="2"/>
      <c r="F17" s="3"/>
      <c r="G17" s="55">
        <f t="shared" si="0"/>
        <v>0</v>
      </c>
      <c r="H17" s="3"/>
      <c r="I17" s="55">
        <f t="shared" si="1"/>
        <v>0</v>
      </c>
      <c r="J17" s="56">
        <f t="shared" si="2"/>
        <v>0</v>
      </c>
    </row>
    <row r="18" spans="1:15" x14ac:dyDescent="0.3">
      <c r="A18" s="10"/>
      <c r="B18" s="2" t="s">
        <v>418</v>
      </c>
      <c r="C18" s="2">
        <v>70</v>
      </c>
      <c r="D18" s="2" t="s">
        <v>9</v>
      </c>
      <c r="E18" s="2"/>
      <c r="F18" s="3"/>
      <c r="G18" s="55">
        <f t="shared" si="0"/>
        <v>0</v>
      </c>
      <c r="H18" s="3"/>
      <c r="I18" s="55">
        <f t="shared" si="1"/>
        <v>0</v>
      </c>
      <c r="J18" s="56">
        <f t="shared" si="2"/>
        <v>0</v>
      </c>
    </row>
    <row r="19" spans="1:15" x14ac:dyDescent="0.3">
      <c r="A19" s="10"/>
      <c r="B19" s="2" t="s">
        <v>419</v>
      </c>
      <c r="C19" s="2">
        <v>500</v>
      </c>
      <c r="D19" s="2" t="s">
        <v>9</v>
      </c>
      <c r="E19" s="2"/>
      <c r="F19" s="3"/>
      <c r="G19" s="55">
        <f t="shared" si="0"/>
        <v>0</v>
      </c>
      <c r="H19" s="3"/>
      <c r="I19" s="55">
        <f t="shared" si="1"/>
        <v>0</v>
      </c>
      <c r="J19" s="56">
        <f t="shared" si="2"/>
        <v>0</v>
      </c>
    </row>
    <row r="20" spans="1:15" x14ac:dyDescent="0.3">
      <c r="A20" s="10"/>
      <c r="B20" s="2" t="s">
        <v>420</v>
      </c>
      <c r="C20" s="2">
        <v>50</v>
      </c>
      <c r="D20" s="2" t="s">
        <v>9</v>
      </c>
      <c r="E20" s="2"/>
      <c r="F20" s="3"/>
      <c r="G20" s="55">
        <f t="shared" si="0"/>
        <v>0</v>
      </c>
      <c r="H20" s="3"/>
      <c r="I20" s="55">
        <f t="shared" si="1"/>
        <v>0</v>
      </c>
      <c r="J20" s="56">
        <f t="shared" si="2"/>
        <v>0</v>
      </c>
    </row>
    <row r="21" spans="1:15" x14ac:dyDescent="0.3">
      <c r="A21" s="10"/>
      <c r="B21" s="2" t="s">
        <v>421</v>
      </c>
      <c r="C21" s="2">
        <v>100</v>
      </c>
      <c r="D21" s="2" t="s">
        <v>9</v>
      </c>
      <c r="E21" s="2"/>
      <c r="F21" s="3"/>
      <c r="G21" s="55">
        <f t="shared" si="0"/>
        <v>0</v>
      </c>
      <c r="H21" s="3"/>
      <c r="I21" s="55">
        <f t="shared" si="1"/>
        <v>0</v>
      </c>
      <c r="J21" s="56">
        <f t="shared" si="2"/>
        <v>0</v>
      </c>
    </row>
    <row r="22" spans="1:15" x14ac:dyDescent="0.3">
      <c r="A22" s="10"/>
      <c r="B22" s="2" t="s">
        <v>422</v>
      </c>
      <c r="C22" s="2">
        <v>500</v>
      </c>
      <c r="D22" s="2" t="s">
        <v>9</v>
      </c>
      <c r="E22" s="2"/>
      <c r="F22" s="3"/>
      <c r="G22" s="55">
        <f t="shared" si="0"/>
        <v>0</v>
      </c>
      <c r="H22" s="3"/>
      <c r="I22" s="55">
        <f t="shared" si="1"/>
        <v>0</v>
      </c>
      <c r="J22" s="56">
        <f t="shared" si="2"/>
        <v>0</v>
      </c>
    </row>
    <row r="23" spans="1:15" x14ac:dyDescent="0.3">
      <c r="A23" s="10"/>
      <c r="B23" s="2" t="s">
        <v>423</v>
      </c>
      <c r="C23" s="2">
        <v>40</v>
      </c>
      <c r="D23" s="2" t="s">
        <v>9</v>
      </c>
      <c r="E23" s="2"/>
      <c r="F23" s="3"/>
      <c r="G23" s="55">
        <f t="shared" si="0"/>
        <v>0</v>
      </c>
      <c r="H23" s="3"/>
      <c r="I23" s="55">
        <f t="shared" si="1"/>
        <v>0</v>
      </c>
      <c r="J23" s="56">
        <f t="shared" si="2"/>
        <v>0</v>
      </c>
    </row>
    <row r="24" spans="1:15" x14ac:dyDescent="0.3">
      <c r="A24" s="10"/>
      <c r="B24" s="2" t="s">
        <v>424</v>
      </c>
      <c r="C24" s="2">
        <v>160</v>
      </c>
      <c r="D24" s="2" t="s">
        <v>9</v>
      </c>
      <c r="E24" s="2"/>
      <c r="F24" s="3"/>
      <c r="G24" s="55">
        <f t="shared" si="0"/>
        <v>0</v>
      </c>
      <c r="H24" s="3"/>
      <c r="I24" s="55">
        <f t="shared" si="1"/>
        <v>0</v>
      </c>
      <c r="J24" s="56">
        <f t="shared" si="2"/>
        <v>0</v>
      </c>
    </row>
    <row r="25" spans="1:15" s="5" customFormat="1" x14ac:dyDescent="0.3">
      <c r="A25" s="10"/>
      <c r="B25" s="17" t="s">
        <v>425</v>
      </c>
      <c r="C25" s="17">
        <v>120</v>
      </c>
      <c r="D25" s="17" t="s">
        <v>9</v>
      </c>
      <c r="E25" s="17"/>
      <c r="F25" s="57"/>
      <c r="G25" s="55">
        <f t="shared" si="0"/>
        <v>0</v>
      </c>
      <c r="H25" s="57"/>
      <c r="I25" s="55">
        <f t="shared" si="1"/>
        <v>0</v>
      </c>
      <c r="J25" s="56">
        <f t="shared" si="2"/>
        <v>0</v>
      </c>
    </row>
    <row r="26" spans="1:15" s="5" customFormat="1" x14ac:dyDescent="0.3">
      <c r="A26" s="41"/>
      <c r="B26" s="117" t="s">
        <v>378</v>
      </c>
      <c r="C26" s="117"/>
      <c r="D26" s="117"/>
      <c r="E26" s="117"/>
      <c r="F26" s="118"/>
      <c r="G26" s="116"/>
      <c r="H26" s="118"/>
      <c r="I26" s="116"/>
      <c r="J26" s="111"/>
    </row>
    <row r="27" spans="1:15" s="5" customFormat="1" x14ac:dyDescent="0.3">
      <c r="A27" s="10"/>
      <c r="B27" s="17" t="s">
        <v>426</v>
      </c>
      <c r="C27" s="17">
        <v>40</v>
      </c>
      <c r="D27" s="17" t="s">
        <v>9</v>
      </c>
      <c r="E27" s="17"/>
      <c r="F27" s="57"/>
      <c r="G27" s="55">
        <f t="shared" si="0"/>
        <v>0</v>
      </c>
      <c r="H27" s="57"/>
      <c r="I27" s="55">
        <f t="shared" si="1"/>
        <v>0</v>
      </c>
      <c r="J27" s="56">
        <f t="shared" si="2"/>
        <v>0</v>
      </c>
    </row>
    <row r="28" spans="1:15" s="5" customFormat="1" x14ac:dyDescent="0.3">
      <c r="A28" s="10"/>
      <c r="B28" s="17" t="s">
        <v>427</v>
      </c>
      <c r="C28" s="17">
        <v>60</v>
      </c>
      <c r="D28" s="17" t="s">
        <v>9</v>
      </c>
      <c r="E28" s="17"/>
      <c r="F28" s="57"/>
      <c r="G28" s="55">
        <f t="shared" si="0"/>
        <v>0</v>
      </c>
      <c r="H28" s="57"/>
      <c r="I28" s="55">
        <f t="shared" si="1"/>
        <v>0</v>
      </c>
      <c r="J28" s="56">
        <f t="shared" si="2"/>
        <v>0</v>
      </c>
    </row>
    <row r="29" spans="1:15" s="5" customFormat="1" x14ac:dyDescent="0.3">
      <c r="A29" s="10"/>
      <c r="B29" s="17" t="s">
        <v>428</v>
      </c>
      <c r="C29" s="17">
        <v>100</v>
      </c>
      <c r="D29" s="17" t="s">
        <v>9</v>
      </c>
      <c r="E29" s="17"/>
      <c r="F29" s="57"/>
      <c r="G29" s="55">
        <f t="shared" si="0"/>
        <v>0</v>
      </c>
      <c r="H29" s="57"/>
      <c r="I29" s="55">
        <f t="shared" si="1"/>
        <v>0</v>
      </c>
      <c r="J29" s="56">
        <f t="shared" si="2"/>
        <v>0</v>
      </c>
    </row>
    <row r="30" spans="1:15" x14ac:dyDescent="0.3">
      <c r="A30" s="53"/>
      <c r="B30" s="17" t="s">
        <v>429</v>
      </c>
      <c r="C30" s="7">
        <v>50</v>
      </c>
      <c r="D30" s="2" t="s">
        <v>9</v>
      </c>
      <c r="E30" s="2"/>
      <c r="F30" s="3"/>
      <c r="G30" s="55">
        <f t="shared" si="0"/>
        <v>0</v>
      </c>
      <c r="H30" s="3"/>
      <c r="I30" s="55">
        <f t="shared" si="1"/>
        <v>0</v>
      </c>
      <c r="J30" s="56">
        <f t="shared" si="2"/>
        <v>0</v>
      </c>
      <c r="O30" s="82"/>
    </row>
    <row r="31" spans="1:15" x14ac:dyDescent="0.3">
      <c r="A31" s="53"/>
      <c r="B31" s="17" t="s">
        <v>430</v>
      </c>
      <c r="C31" s="7">
        <v>100</v>
      </c>
      <c r="D31" s="2" t="s">
        <v>9</v>
      </c>
      <c r="E31" s="2"/>
      <c r="F31" s="3"/>
      <c r="G31" s="55">
        <f t="shared" si="0"/>
        <v>0</v>
      </c>
      <c r="H31" s="3"/>
      <c r="I31" s="55">
        <f t="shared" si="1"/>
        <v>0</v>
      </c>
      <c r="J31" s="56">
        <f t="shared" si="2"/>
        <v>0</v>
      </c>
      <c r="O31" s="82"/>
    </row>
    <row r="32" spans="1:15" x14ac:dyDescent="0.3">
      <c r="A32" s="53"/>
      <c r="B32" s="17" t="s">
        <v>431</v>
      </c>
      <c r="C32" s="7">
        <v>2000</v>
      </c>
      <c r="D32" s="2" t="s">
        <v>9</v>
      </c>
      <c r="E32" s="2"/>
      <c r="F32" s="3"/>
      <c r="G32" s="55">
        <f t="shared" si="0"/>
        <v>0</v>
      </c>
      <c r="H32" s="3"/>
      <c r="I32" s="55">
        <f t="shared" si="1"/>
        <v>0</v>
      </c>
      <c r="J32" s="56">
        <f t="shared" si="2"/>
        <v>0</v>
      </c>
      <c r="O32" s="82"/>
    </row>
    <row r="33" spans="1:15" x14ac:dyDescent="0.3">
      <c r="A33" s="53"/>
      <c r="B33" s="17" t="s">
        <v>433</v>
      </c>
      <c r="C33" s="7">
        <v>50</v>
      </c>
      <c r="D33" s="2" t="s">
        <v>9</v>
      </c>
      <c r="E33" s="2"/>
      <c r="F33" s="3"/>
      <c r="G33" s="55">
        <f t="shared" si="0"/>
        <v>0</v>
      </c>
      <c r="H33" s="3"/>
      <c r="I33" s="55">
        <f t="shared" si="1"/>
        <v>0</v>
      </c>
      <c r="J33" s="56">
        <f t="shared" si="2"/>
        <v>0</v>
      </c>
      <c r="O33" s="82"/>
    </row>
    <row r="34" spans="1:15" ht="15" thickBot="1" x14ac:dyDescent="0.35">
      <c r="A34" s="53"/>
      <c r="B34" s="17" t="s">
        <v>432</v>
      </c>
      <c r="C34" s="2">
        <v>300</v>
      </c>
      <c r="D34" s="2" t="s">
        <v>9</v>
      </c>
      <c r="E34" s="2"/>
      <c r="F34" s="3"/>
      <c r="G34" s="55">
        <f t="shared" si="0"/>
        <v>0</v>
      </c>
      <c r="H34" s="3"/>
      <c r="I34" s="55">
        <f t="shared" si="1"/>
        <v>0</v>
      </c>
      <c r="J34" s="56">
        <f t="shared" si="2"/>
        <v>0</v>
      </c>
    </row>
    <row r="35" spans="1:15" ht="15" thickBot="1" x14ac:dyDescent="0.35">
      <c r="A35" s="13"/>
      <c r="B35" s="40" t="s">
        <v>10</v>
      </c>
      <c r="C35" s="14"/>
      <c r="D35" s="14"/>
      <c r="E35" s="14"/>
      <c r="F35" s="51"/>
      <c r="G35" s="103">
        <f>SUM(G7:G34)</f>
        <v>0</v>
      </c>
      <c r="H35" s="51"/>
      <c r="I35" s="103">
        <f>SUM(I7:I34)</f>
        <v>0</v>
      </c>
      <c r="J35" s="52">
        <f>SUM(J7:J34)</f>
        <v>0</v>
      </c>
    </row>
    <row r="36" spans="1:15" x14ac:dyDescent="0.3">
      <c r="A36" s="8"/>
    </row>
    <row r="37" spans="1:15" x14ac:dyDescent="0.3">
      <c r="A37" s="8"/>
    </row>
    <row r="39" spans="1:15" x14ac:dyDescent="0.3">
      <c r="B39" t="s">
        <v>70</v>
      </c>
    </row>
  </sheetData>
  <mergeCells count="3">
    <mergeCell ref="A1:B1"/>
    <mergeCell ref="A4:A5"/>
    <mergeCell ref="B4:J5"/>
  </mergeCells>
  <pageMargins left="0.70866141732283472" right="0.70866141732283472" top="0.74803149606299213" bottom="0.74803149606299213" header="0.31496062992125984" footer="0.31496062992125984"/>
  <pageSetup scale="7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29"/>
  <sheetViews>
    <sheetView topLeftCell="A19" zoomScale="90" zoomScaleNormal="90" workbookViewId="0">
      <selection activeCell="G3" sqref="G3"/>
    </sheetView>
  </sheetViews>
  <sheetFormatPr defaultRowHeight="14.4" x14ac:dyDescent="0.3"/>
  <cols>
    <col min="1" max="1" width="11.44140625" style="9" customWidth="1"/>
    <col min="2" max="2" width="65" bestFit="1" customWidth="1"/>
    <col min="3" max="3" width="11.5546875" customWidth="1"/>
    <col min="4" max="8" width="10.44140625" customWidth="1"/>
    <col min="9" max="9" width="12.44140625" customWidth="1"/>
    <col min="10" max="10" width="12.88671875" customWidth="1"/>
    <col min="13" max="13" width="62.5546875" bestFit="1" customWidth="1"/>
  </cols>
  <sheetData>
    <row r="1" spans="1:10" ht="21" x14ac:dyDescent="0.4">
      <c r="A1" s="169" t="s">
        <v>472</v>
      </c>
      <c r="B1" s="169"/>
      <c r="C1" s="4"/>
      <c r="D1" s="4"/>
      <c r="E1" s="4"/>
      <c r="F1" s="4"/>
      <c r="G1" s="4"/>
      <c r="H1" s="4"/>
      <c r="I1" s="4"/>
      <c r="J1" s="4"/>
    </row>
    <row r="2" spans="1:10" ht="21.6" thickBot="1" x14ac:dyDescent="0.45">
      <c r="A2" s="107"/>
      <c r="B2" s="107"/>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x14ac:dyDescent="0.3">
      <c r="A4" s="176" t="s">
        <v>362</v>
      </c>
      <c r="B4" s="178" t="s">
        <v>444</v>
      </c>
      <c r="C4" s="172"/>
      <c r="D4" s="172"/>
      <c r="E4" s="172"/>
      <c r="F4" s="172"/>
      <c r="G4" s="172"/>
      <c r="H4" s="172"/>
      <c r="I4" s="172"/>
      <c r="J4" s="173"/>
    </row>
    <row r="5" spans="1:10" ht="15" thickBot="1" x14ac:dyDescent="0.35">
      <c r="A5" s="177"/>
      <c r="B5" s="179"/>
      <c r="C5" s="174"/>
      <c r="D5" s="174"/>
      <c r="E5" s="174"/>
      <c r="F5" s="174"/>
      <c r="G5" s="174"/>
      <c r="H5" s="174"/>
      <c r="I5" s="174"/>
      <c r="J5" s="175"/>
    </row>
    <row r="6" spans="1:10" x14ac:dyDescent="0.3">
      <c r="A6" s="34"/>
      <c r="B6" s="35" t="s">
        <v>363</v>
      </c>
      <c r="C6" s="35"/>
      <c r="D6" s="35"/>
      <c r="E6" s="35"/>
      <c r="F6" s="35"/>
      <c r="G6" s="35"/>
      <c r="H6" s="35"/>
      <c r="I6" s="35"/>
      <c r="J6" s="138"/>
    </row>
    <row r="7" spans="1:10" x14ac:dyDescent="0.3">
      <c r="A7" s="133"/>
      <c r="B7" s="135" t="s">
        <v>445</v>
      </c>
      <c r="C7" s="26">
        <v>100</v>
      </c>
      <c r="D7" s="135" t="s">
        <v>9</v>
      </c>
      <c r="E7" s="135"/>
      <c r="F7" s="136"/>
      <c r="G7" s="136">
        <f>C7*F7</f>
        <v>0</v>
      </c>
      <c r="H7" s="136"/>
      <c r="I7" s="136">
        <f>G7*H7/100</f>
        <v>0</v>
      </c>
      <c r="J7" s="137">
        <f>G7+I7</f>
        <v>0</v>
      </c>
    </row>
    <row r="8" spans="1:10" s="5" customFormat="1" x14ac:dyDescent="0.3">
      <c r="A8" s="10"/>
      <c r="B8" s="17" t="s">
        <v>446</v>
      </c>
      <c r="C8" s="17">
        <v>10</v>
      </c>
      <c r="D8" s="17" t="s">
        <v>9</v>
      </c>
      <c r="E8" s="17"/>
      <c r="F8" s="57"/>
      <c r="G8" s="136">
        <f t="shared" ref="G8:G24" si="0">C8*F8</f>
        <v>0</v>
      </c>
      <c r="H8" s="57"/>
      <c r="I8" s="136">
        <f t="shared" ref="I8:I24" si="1">G8*H8/100</f>
        <v>0</v>
      </c>
      <c r="J8" s="137">
        <f t="shared" ref="J8:J24" si="2">G8+I8</f>
        <v>0</v>
      </c>
    </row>
    <row r="9" spans="1:10" s="5" customFormat="1" x14ac:dyDescent="0.3">
      <c r="A9" s="10"/>
      <c r="B9" s="17" t="s">
        <v>447</v>
      </c>
      <c r="C9" s="17">
        <v>20</v>
      </c>
      <c r="D9" s="17" t="s">
        <v>9</v>
      </c>
      <c r="E9" s="17"/>
      <c r="F9" s="57"/>
      <c r="G9" s="136">
        <f t="shared" si="0"/>
        <v>0</v>
      </c>
      <c r="H9" s="57"/>
      <c r="I9" s="136">
        <f t="shared" si="1"/>
        <v>0</v>
      </c>
      <c r="J9" s="137">
        <f t="shared" si="2"/>
        <v>0</v>
      </c>
    </row>
    <row r="10" spans="1:10" s="5" customFormat="1" x14ac:dyDescent="0.3">
      <c r="A10" s="10"/>
      <c r="B10" s="17" t="s">
        <v>448</v>
      </c>
      <c r="C10" s="17">
        <v>50</v>
      </c>
      <c r="D10" s="17" t="s">
        <v>9</v>
      </c>
      <c r="E10" s="17"/>
      <c r="F10" s="57"/>
      <c r="G10" s="136">
        <f t="shared" si="0"/>
        <v>0</v>
      </c>
      <c r="H10" s="57"/>
      <c r="I10" s="136">
        <f t="shared" si="1"/>
        <v>0</v>
      </c>
      <c r="J10" s="137">
        <f t="shared" si="2"/>
        <v>0</v>
      </c>
    </row>
    <row r="11" spans="1:10" s="5" customFormat="1" x14ac:dyDescent="0.3">
      <c r="A11" s="10"/>
      <c r="B11" s="17" t="s">
        <v>449</v>
      </c>
      <c r="C11" s="17">
        <v>20</v>
      </c>
      <c r="D11" s="17" t="s">
        <v>9</v>
      </c>
      <c r="E11" s="17"/>
      <c r="F11" s="57"/>
      <c r="G11" s="136">
        <f t="shared" si="0"/>
        <v>0</v>
      </c>
      <c r="H11" s="57"/>
      <c r="I11" s="136">
        <f t="shared" si="1"/>
        <v>0</v>
      </c>
      <c r="J11" s="137">
        <f t="shared" si="2"/>
        <v>0</v>
      </c>
    </row>
    <row r="12" spans="1:10" s="5" customFormat="1" ht="29.55" customHeight="1" x14ac:dyDescent="0.3">
      <c r="A12" s="10"/>
      <c r="B12" s="131" t="s">
        <v>450</v>
      </c>
      <c r="C12" s="17">
        <v>10</v>
      </c>
      <c r="D12" s="17" t="s">
        <v>9</v>
      </c>
      <c r="E12" s="17"/>
      <c r="F12" s="57"/>
      <c r="G12" s="136">
        <f t="shared" si="0"/>
        <v>0</v>
      </c>
      <c r="H12" s="57"/>
      <c r="I12" s="136">
        <f t="shared" si="1"/>
        <v>0</v>
      </c>
      <c r="J12" s="137">
        <f t="shared" si="2"/>
        <v>0</v>
      </c>
    </row>
    <row r="13" spans="1:10" s="5" customFormat="1" ht="29.55" customHeight="1" x14ac:dyDescent="0.3">
      <c r="A13" s="36"/>
      <c r="B13" s="132" t="s">
        <v>458</v>
      </c>
      <c r="C13" s="54">
        <v>50</v>
      </c>
      <c r="D13" s="54" t="s">
        <v>9</v>
      </c>
      <c r="E13" s="54"/>
      <c r="F13" s="101"/>
      <c r="G13" s="136">
        <f t="shared" si="0"/>
        <v>0</v>
      </c>
      <c r="H13" s="101"/>
      <c r="I13" s="136">
        <f t="shared" si="1"/>
        <v>0</v>
      </c>
      <c r="J13" s="137">
        <f t="shared" si="2"/>
        <v>0</v>
      </c>
    </row>
    <row r="14" spans="1:10" s="5" customFormat="1" ht="28.95" customHeight="1" x14ac:dyDescent="0.3">
      <c r="A14" s="36"/>
      <c r="B14" s="132" t="s">
        <v>459</v>
      </c>
      <c r="C14" s="54">
        <v>250</v>
      </c>
      <c r="D14" s="54" t="s">
        <v>9</v>
      </c>
      <c r="E14" s="54"/>
      <c r="F14" s="101"/>
      <c r="G14" s="136">
        <f t="shared" si="0"/>
        <v>0</v>
      </c>
      <c r="H14" s="101"/>
      <c r="I14" s="136">
        <f t="shared" si="1"/>
        <v>0</v>
      </c>
      <c r="J14" s="137">
        <f t="shared" si="2"/>
        <v>0</v>
      </c>
    </row>
    <row r="15" spans="1:10" x14ac:dyDescent="0.3">
      <c r="A15" s="33"/>
      <c r="B15" s="54" t="s">
        <v>451</v>
      </c>
      <c r="C15" s="30">
        <v>50</v>
      </c>
      <c r="D15" s="17" t="s">
        <v>9</v>
      </c>
      <c r="E15" s="17"/>
      <c r="F15" s="57"/>
      <c r="G15" s="136">
        <f t="shared" si="0"/>
        <v>0</v>
      </c>
      <c r="H15" s="57"/>
      <c r="I15" s="136">
        <f t="shared" si="1"/>
        <v>0</v>
      </c>
      <c r="J15" s="137">
        <f t="shared" si="2"/>
        <v>0</v>
      </c>
    </row>
    <row r="16" spans="1:10" x14ac:dyDescent="0.3">
      <c r="A16" s="139"/>
      <c r="B16" s="43" t="s">
        <v>371</v>
      </c>
      <c r="C16" s="115"/>
      <c r="D16" s="115"/>
      <c r="E16" s="115"/>
      <c r="F16" s="140"/>
      <c r="G16" s="116"/>
      <c r="H16" s="140"/>
      <c r="I16" s="116"/>
      <c r="J16" s="111"/>
    </row>
    <row r="17" spans="1:10" x14ac:dyDescent="0.3">
      <c r="A17" s="133"/>
      <c r="B17" s="26" t="s">
        <v>440</v>
      </c>
      <c r="C17" s="26">
        <v>10</v>
      </c>
      <c r="D17" s="26" t="s">
        <v>9</v>
      </c>
      <c r="E17" s="26"/>
      <c r="F17" s="55"/>
      <c r="G17" s="136">
        <f t="shared" si="0"/>
        <v>0</v>
      </c>
      <c r="H17" s="55"/>
      <c r="I17" s="136">
        <f t="shared" si="1"/>
        <v>0</v>
      </c>
      <c r="J17" s="137">
        <f t="shared" si="2"/>
        <v>0</v>
      </c>
    </row>
    <row r="18" spans="1:10" x14ac:dyDescent="0.3">
      <c r="A18" s="133"/>
      <c r="B18" s="26" t="s">
        <v>441</v>
      </c>
      <c r="C18" s="26">
        <v>25</v>
      </c>
      <c r="D18" s="26" t="s">
        <v>9</v>
      </c>
      <c r="E18" s="26"/>
      <c r="F18" s="55"/>
      <c r="G18" s="136">
        <f t="shared" si="0"/>
        <v>0</v>
      </c>
      <c r="H18" s="55"/>
      <c r="I18" s="136">
        <f t="shared" si="1"/>
        <v>0</v>
      </c>
      <c r="J18" s="137">
        <f t="shared" si="2"/>
        <v>0</v>
      </c>
    </row>
    <row r="19" spans="1:10" x14ac:dyDescent="0.3">
      <c r="A19" s="53"/>
      <c r="B19" s="2" t="s">
        <v>368</v>
      </c>
      <c r="C19" s="2">
        <v>20</v>
      </c>
      <c r="D19" s="2" t="s">
        <v>9</v>
      </c>
      <c r="E19" s="2"/>
      <c r="F19" s="3"/>
      <c r="G19" s="136">
        <f t="shared" si="0"/>
        <v>0</v>
      </c>
      <c r="H19" s="3"/>
      <c r="I19" s="136">
        <f t="shared" si="1"/>
        <v>0</v>
      </c>
      <c r="J19" s="137">
        <f t="shared" si="2"/>
        <v>0</v>
      </c>
    </row>
    <row r="20" spans="1:10" x14ac:dyDescent="0.3">
      <c r="A20" s="53"/>
      <c r="B20" s="2" t="s">
        <v>442</v>
      </c>
      <c r="C20" s="2">
        <v>10</v>
      </c>
      <c r="D20" s="2" t="s">
        <v>9</v>
      </c>
      <c r="E20" s="2"/>
      <c r="F20" s="3"/>
      <c r="G20" s="136">
        <f t="shared" si="0"/>
        <v>0</v>
      </c>
      <c r="H20" s="3"/>
      <c r="I20" s="136">
        <f t="shared" si="1"/>
        <v>0</v>
      </c>
      <c r="J20" s="137">
        <f t="shared" si="2"/>
        <v>0</v>
      </c>
    </row>
    <row r="21" spans="1:10" x14ac:dyDescent="0.3">
      <c r="A21" s="53"/>
      <c r="B21" s="2" t="s">
        <v>443</v>
      </c>
      <c r="C21" s="2">
        <v>25</v>
      </c>
      <c r="D21" s="2" t="s">
        <v>9</v>
      </c>
      <c r="E21" s="2"/>
      <c r="F21" s="3"/>
      <c r="G21" s="136">
        <f t="shared" si="0"/>
        <v>0</v>
      </c>
      <c r="H21" s="3"/>
      <c r="I21" s="136">
        <f t="shared" si="1"/>
        <v>0</v>
      </c>
      <c r="J21" s="137">
        <f t="shared" si="2"/>
        <v>0</v>
      </c>
    </row>
    <row r="22" spans="1:10" x14ac:dyDescent="0.3">
      <c r="A22" s="53"/>
      <c r="B22" s="61" t="s">
        <v>369</v>
      </c>
      <c r="C22" s="2">
        <v>30</v>
      </c>
      <c r="D22" s="2" t="s">
        <v>9</v>
      </c>
      <c r="E22" s="2"/>
      <c r="F22" s="3"/>
      <c r="G22" s="136">
        <f t="shared" si="0"/>
        <v>0</v>
      </c>
      <c r="H22" s="3"/>
      <c r="I22" s="136">
        <f t="shared" si="1"/>
        <v>0</v>
      </c>
      <c r="J22" s="137">
        <f t="shared" si="2"/>
        <v>0</v>
      </c>
    </row>
    <row r="23" spans="1:10" x14ac:dyDescent="0.3">
      <c r="A23" s="141"/>
      <c r="B23" s="43" t="s">
        <v>460</v>
      </c>
      <c r="C23" s="142"/>
      <c r="D23" s="142"/>
      <c r="E23" s="142"/>
      <c r="F23" s="161"/>
      <c r="G23" s="116"/>
      <c r="H23" s="161"/>
      <c r="I23" s="116"/>
      <c r="J23" s="111"/>
    </row>
    <row r="24" spans="1:10" ht="15" thickBot="1" x14ac:dyDescent="0.35">
      <c r="A24" s="113"/>
      <c r="B24" s="77" t="s">
        <v>372</v>
      </c>
      <c r="C24" s="77">
        <v>100</v>
      </c>
      <c r="D24" s="79" t="s">
        <v>9</v>
      </c>
      <c r="E24" s="79"/>
      <c r="F24" s="119"/>
      <c r="G24" s="136">
        <f t="shared" si="0"/>
        <v>0</v>
      </c>
      <c r="H24" s="119"/>
      <c r="I24" s="136">
        <f t="shared" si="1"/>
        <v>0</v>
      </c>
      <c r="J24" s="137">
        <f t="shared" si="2"/>
        <v>0</v>
      </c>
    </row>
    <row r="25" spans="1:10" ht="15" thickBot="1" x14ac:dyDescent="0.35">
      <c r="A25" s="13"/>
      <c r="B25" s="40" t="s">
        <v>10</v>
      </c>
      <c r="C25" s="14"/>
      <c r="D25" s="14"/>
      <c r="E25" s="14"/>
      <c r="F25" s="51"/>
      <c r="G25" s="103">
        <f>SUM(G7:G24)</f>
        <v>0</v>
      </c>
      <c r="H25" s="51"/>
      <c r="I25" s="103">
        <f>SUM(I7:I24)</f>
        <v>0</v>
      </c>
      <c r="J25" s="52">
        <f>SUM(J7:J24)</f>
        <v>0</v>
      </c>
    </row>
    <row r="26" spans="1:10" x14ac:dyDescent="0.3">
      <c r="A26" s="8"/>
    </row>
    <row r="27" spans="1:10" x14ac:dyDescent="0.3">
      <c r="A27" s="8"/>
    </row>
    <row r="29" spans="1:10" x14ac:dyDescent="0.3">
      <c r="B29" t="s">
        <v>70</v>
      </c>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8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8"/>
  <sheetViews>
    <sheetView workbookViewId="0">
      <selection activeCell="G3" sqref="G3"/>
    </sheetView>
  </sheetViews>
  <sheetFormatPr defaultRowHeight="14.4" x14ac:dyDescent="0.3"/>
  <cols>
    <col min="1" max="1" width="11.44140625" style="9" customWidth="1"/>
    <col min="2" max="2" width="52.77734375" customWidth="1"/>
    <col min="3" max="3" width="11.5546875" customWidth="1"/>
    <col min="4" max="8" width="10.44140625" customWidth="1"/>
    <col min="9" max="9" width="14" customWidth="1"/>
    <col min="10" max="10" width="12.21875" customWidth="1"/>
    <col min="13" max="13" width="9.21875" customWidth="1"/>
    <col min="14" max="14" width="9.77734375" customWidth="1"/>
  </cols>
  <sheetData>
    <row r="1" spans="1:10" ht="21" x14ac:dyDescent="0.4">
      <c r="A1" s="169" t="s">
        <v>472</v>
      </c>
      <c r="B1" s="169"/>
      <c r="C1" s="4"/>
      <c r="D1" s="4"/>
      <c r="E1" s="4"/>
      <c r="F1" s="4"/>
      <c r="G1" s="4"/>
      <c r="H1" s="4"/>
      <c r="I1" s="4"/>
      <c r="J1" s="4"/>
    </row>
    <row r="2" spans="1:10" ht="21.6" thickBot="1" x14ac:dyDescent="0.45">
      <c r="A2" s="68"/>
      <c r="B2" s="68"/>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x14ac:dyDescent="0.3">
      <c r="A4" s="176" t="s">
        <v>364</v>
      </c>
      <c r="B4" s="178" t="s">
        <v>365</v>
      </c>
      <c r="C4" s="172"/>
      <c r="D4" s="172"/>
      <c r="E4" s="172"/>
      <c r="F4" s="172"/>
      <c r="G4" s="172"/>
      <c r="H4" s="172"/>
      <c r="I4" s="172"/>
      <c r="J4" s="173"/>
    </row>
    <row r="5" spans="1:10" ht="15" thickBot="1" x14ac:dyDescent="0.35">
      <c r="A5" s="192"/>
      <c r="B5" s="193"/>
      <c r="C5" s="194"/>
      <c r="D5" s="194"/>
      <c r="E5" s="194"/>
      <c r="F5" s="194"/>
      <c r="G5" s="194"/>
      <c r="H5" s="194"/>
      <c r="I5" s="194"/>
      <c r="J5" s="195"/>
    </row>
    <row r="6" spans="1:10" x14ac:dyDescent="0.3">
      <c r="A6" s="34"/>
      <c r="B6" s="35" t="s">
        <v>379</v>
      </c>
      <c r="C6" s="35"/>
      <c r="D6" s="35"/>
      <c r="E6" s="35"/>
      <c r="F6" s="35"/>
      <c r="G6" s="35"/>
      <c r="H6" s="35"/>
      <c r="I6" s="93"/>
      <c r="J6" s="94"/>
    </row>
    <row r="7" spans="1:10" x14ac:dyDescent="0.3">
      <c r="A7" s="10"/>
      <c r="B7" s="2" t="s">
        <v>434</v>
      </c>
      <c r="C7" s="2">
        <v>50</v>
      </c>
      <c r="D7" s="2" t="s">
        <v>9</v>
      </c>
      <c r="E7" s="2"/>
      <c r="F7" s="3"/>
      <c r="G7" s="3">
        <f>C7*F7</f>
        <v>0</v>
      </c>
      <c r="H7" s="3"/>
      <c r="I7" s="3">
        <f>G7*H7/100</f>
        <v>0</v>
      </c>
      <c r="J7" s="45">
        <f>G7+I7</f>
        <v>0</v>
      </c>
    </row>
    <row r="8" spans="1:10" x14ac:dyDescent="0.3">
      <c r="A8" s="10"/>
      <c r="B8" s="2" t="s">
        <v>435</v>
      </c>
      <c r="C8" s="2">
        <v>150</v>
      </c>
      <c r="D8" s="2" t="s">
        <v>9</v>
      </c>
      <c r="E8" s="2"/>
      <c r="F8" s="3"/>
      <c r="G8" s="3">
        <f t="shared" ref="G8:G15" si="0">C8*F8</f>
        <v>0</v>
      </c>
      <c r="H8" s="3"/>
      <c r="I8" s="3">
        <f t="shared" ref="I8:I15" si="1">G8*H8/100</f>
        <v>0</v>
      </c>
      <c r="J8" s="45">
        <f t="shared" ref="J8:J15" si="2">G8+I8</f>
        <v>0</v>
      </c>
    </row>
    <row r="9" spans="1:10" x14ac:dyDescent="0.3">
      <c r="A9" s="10"/>
      <c r="B9" s="2" t="s">
        <v>436</v>
      </c>
      <c r="C9" s="2">
        <v>900</v>
      </c>
      <c r="D9" s="2" t="s">
        <v>9</v>
      </c>
      <c r="E9" s="2"/>
      <c r="F9" s="3"/>
      <c r="G9" s="3">
        <f t="shared" si="0"/>
        <v>0</v>
      </c>
      <c r="H9" s="3"/>
      <c r="I9" s="3">
        <f t="shared" si="1"/>
        <v>0</v>
      </c>
      <c r="J9" s="45">
        <f t="shared" si="2"/>
        <v>0</v>
      </c>
    </row>
    <row r="10" spans="1:10" x14ac:dyDescent="0.3">
      <c r="A10" s="10"/>
      <c r="B10" s="2" t="s">
        <v>366</v>
      </c>
      <c r="C10" s="2">
        <v>300</v>
      </c>
      <c r="D10" s="2" t="s">
        <v>9</v>
      </c>
      <c r="E10" s="2"/>
      <c r="F10" s="3"/>
      <c r="G10" s="3">
        <f t="shared" si="0"/>
        <v>0</v>
      </c>
      <c r="H10" s="3"/>
      <c r="I10" s="3">
        <f t="shared" si="1"/>
        <v>0</v>
      </c>
      <c r="J10" s="45">
        <f t="shared" si="2"/>
        <v>0</v>
      </c>
    </row>
    <row r="11" spans="1:10" x14ac:dyDescent="0.3">
      <c r="A11" s="41"/>
      <c r="B11" s="43" t="s">
        <v>380</v>
      </c>
      <c r="C11" s="43"/>
      <c r="D11" s="43"/>
      <c r="E11" s="43"/>
      <c r="F11" s="158"/>
      <c r="G11" s="158"/>
      <c r="H11" s="158"/>
      <c r="I11" s="158"/>
      <c r="J11" s="46"/>
    </row>
    <row r="12" spans="1:10" x14ac:dyDescent="0.3">
      <c r="A12" s="10"/>
      <c r="B12" s="2" t="s">
        <v>437</v>
      </c>
      <c r="C12" s="2">
        <v>30</v>
      </c>
      <c r="D12" s="2" t="s">
        <v>9</v>
      </c>
      <c r="E12" s="2"/>
      <c r="F12" s="3"/>
      <c r="G12" s="3">
        <f t="shared" si="0"/>
        <v>0</v>
      </c>
      <c r="H12" s="3"/>
      <c r="I12" s="3">
        <f t="shared" si="1"/>
        <v>0</v>
      </c>
      <c r="J12" s="45">
        <f t="shared" si="2"/>
        <v>0</v>
      </c>
    </row>
    <row r="13" spans="1:10" x14ac:dyDescent="0.3">
      <c r="A13" s="36"/>
      <c r="B13" s="61" t="s">
        <v>438</v>
      </c>
      <c r="C13" s="61">
        <v>70</v>
      </c>
      <c r="D13" s="61" t="s">
        <v>9</v>
      </c>
      <c r="E13" s="61"/>
      <c r="F13" s="64"/>
      <c r="G13" s="3">
        <f t="shared" si="0"/>
        <v>0</v>
      </c>
      <c r="H13" s="64"/>
      <c r="I13" s="3">
        <f t="shared" si="1"/>
        <v>0</v>
      </c>
      <c r="J13" s="45">
        <f t="shared" si="2"/>
        <v>0</v>
      </c>
    </row>
    <row r="14" spans="1:10" x14ac:dyDescent="0.3">
      <c r="A14" s="36"/>
      <c r="B14" s="61" t="s">
        <v>439</v>
      </c>
      <c r="C14" s="61">
        <v>200</v>
      </c>
      <c r="D14" s="61" t="s">
        <v>9</v>
      </c>
      <c r="E14" s="61"/>
      <c r="F14" s="64"/>
      <c r="G14" s="3">
        <f t="shared" si="0"/>
        <v>0</v>
      </c>
      <c r="H14" s="64"/>
      <c r="I14" s="3">
        <f t="shared" si="1"/>
        <v>0</v>
      </c>
      <c r="J14" s="45">
        <f t="shared" si="2"/>
        <v>0</v>
      </c>
    </row>
    <row r="15" spans="1:10" ht="15" thickBot="1" x14ac:dyDescent="0.35">
      <c r="A15" s="36"/>
      <c r="B15" s="61" t="s">
        <v>367</v>
      </c>
      <c r="C15" s="61">
        <v>110</v>
      </c>
      <c r="D15" s="61" t="s">
        <v>9</v>
      </c>
      <c r="E15" s="61"/>
      <c r="F15" s="64"/>
      <c r="G15" s="64">
        <f t="shared" si="0"/>
        <v>0</v>
      </c>
      <c r="H15" s="64"/>
      <c r="I15" s="64">
        <f t="shared" si="1"/>
        <v>0</v>
      </c>
      <c r="J15" s="65">
        <f t="shared" si="2"/>
        <v>0</v>
      </c>
    </row>
    <row r="16" spans="1:10" ht="15" thickBot="1" x14ac:dyDescent="0.35">
      <c r="A16" s="13"/>
      <c r="B16" s="40" t="s">
        <v>10</v>
      </c>
      <c r="C16" s="14"/>
      <c r="D16" s="14"/>
      <c r="E16" s="14"/>
      <c r="F16" s="51"/>
      <c r="G16" s="103">
        <f>SUM(G7:G15)</f>
        <v>0</v>
      </c>
      <c r="H16" s="51"/>
      <c r="I16" s="103">
        <f>SUM(I7:I15)</f>
        <v>0</v>
      </c>
      <c r="J16" s="52">
        <f>SUM(J7:J15)</f>
        <v>0</v>
      </c>
    </row>
    <row r="17" spans="1:1" x14ac:dyDescent="0.3">
      <c r="A17" s="8"/>
    </row>
    <row r="18" spans="1:1" x14ac:dyDescent="0.3">
      <c r="A18" s="8"/>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9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0"/>
  <sheetViews>
    <sheetView workbookViewId="0">
      <selection activeCell="G3" sqref="G3"/>
    </sheetView>
  </sheetViews>
  <sheetFormatPr defaultRowHeight="14.4" x14ac:dyDescent="0.3"/>
  <cols>
    <col min="1" max="1" width="11.44140625" style="9" customWidth="1"/>
    <col min="2" max="2" width="59.33203125" customWidth="1"/>
    <col min="3" max="3" width="11.5546875" customWidth="1"/>
    <col min="4" max="8" width="10.44140625" customWidth="1"/>
    <col min="9" max="9" width="12.77734375" customWidth="1"/>
    <col min="10" max="10" width="13.5546875" customWidth="1"/>
    <col min="13" max="13" width="9.21875" customWidth="1"/>
    <col min="14" max="14" width="9.77734375" customWidth="1"/>
  </cols>
  <sheetData>
    <row r="1" spans="1:10" ht="21" x14ac:dyDescent="0.4">
      <c r="A1" s="169" t="s">
        <v>472</v>
      </c>
      <c r="B1" s="169"/>
      <c r="C1" s="4"/>
      <c r="D1" s="4"/>
      <c r="E1" s="4"/>
      <c r="F1" s="4"/>
      <c r="G1" s="4"/>
      <c r="H1" s="4"/>
      <c r="I1" s="4"/>
      <c r="J1" s="4"/>
    </row>
    <row r="2" spans="1:10" ht="21.6" thickBot="1" x14ac:dyDescent="0.45">
      <c r="A2" s="107"/>
      <c r="B2" s="107"/>
      <c r="C2" s="4"/>
      <c r="D2" s="4"/>
      <c r="E2" s="4"/>
      <c r="F2" s="4"/>
      <c r="G2" s="4"/>
      <c r="H2" s="4"/>
      <c r="I2" s="4"/>
      <c r="J2" s="4"/>
    </row>
    <row r="3" spans="1:10" ht="72.599999999999994" thickBot="1" x14ac:dyDescent="0.35">
      <c r="A3" s="13"/>
      <c r="B3" s="14"/>
      <c r="C3" s="15" t="s">
        <v>21</v>
      </c>
      <c r="D3" s="15" t="s">
        <v>22</v>
      </c>
      <c r="E3" s="15" t="s">
        <v>468</v>
      </c>
      <c r="F3" s="15" t="s">
        <v>462</v>
      </c>
      <c r="G3" s="16" t="s">
        <v>469</v>
      </c>
      <c r="H3" s="145" t="s">
        <v>470</v>
      </c>
      <c r="I3" s="145" t="s">
        <v>463</v>
      </c>
      <c r="J3" s="16" t="s">
        <v>464</v>
      </c>
    </row>
    <row r="4" spans="1:10" x14ac:dyDescent="0.3">
      <c r="A4" s="176" t="s">
        <v>370</v>
      </c>
      <c r="B4" s="178" t="s">
        <v>373</v>
      </c>
      <c r="C4" s="172"/>
      <c r="D4" s="172"/>
      <c r="E4" s="172"/>
      <c r="F4" s="172"/>
      <c r="G4" s="172"/>
      <c r="H4" s="172"/>
      <c r="I4" s="172"/>
      <c r="J4" s="173"/>
    </row>
    <row r="5" spans="1:10" ht="15" thickBot="1" x14ac:dyDescent="0.35">
      <c r="A5" s="192"/>
      <c r="B5" s="193"/>
      <c r="C5" s="194"/>
      <c r="D5" s="194"/>
      <c r="E5" s="194"/>
      <c r="F5" s="194"/>
      <c r="G5" s="194"/>
      <c r="H5" s="194"/>
      <c r="I5" s="194"/>
      <c r="J5" s="195"/>
    </row>
    <row r="6" spans="1:10" x14ac:dyDescent="0.3">
      <c r="A6" s="112"/>
      <c r="B6" s="19" t="s">
        <v>374</v>
      </c>
      <c r="C6" s="19">
        <v>100</v>
      </c>
      <c r="D6" s="19" t="s">
        <v>9</v>
      </c>
      <c r="E6" s="19"/>
      <c r="F6" s="74"/>
      <c r="G6" s="74">
        <f>C6*F6</f>
        <v>0</v>
      </c>
      <c r="H6" s="74"/>
      <c r="I6" s="74">
        <f>G6*H6/100</f>
        <v>0</v>
      </c>
      <c r="J6" s="75">
        <f>G6+I6</f>
        <v>0</v>
      </c>
    </row>
    <row r="7" spans="1:10" ht="15" thickBot="1" x14ac:dyDescent="0.35">
      <c r="A7" s="162"/>
      <c r="B7" s="61" t="s">
        <v>375</v>
      </c>
      <c r="C7" s="61">
        <v>10</v>
      </c>
      <c r="D7" s="61" t="s">
        <v>9</v>
      </c>
      <c r="E7" s="61"/>
      <c r="F7" s="64"/>
      <c r="G7" s="156">
        <f>C7*F7</f>
        <v>0</v>
      </c>
      <c r="H7" s="64"/>
      <c r="I7" s="156">
        <f>G7*H7/100</f>
        <v>0</v>
      </c>
      <c r="J7" s="59">
        <f>G7+I7</f>
        <v>0</v>
      </c>
    </row>
    <row r="8" spans="1:10" ht="15" thickBot="1" x14ac:dyDescent="0.35">
      <c r="A8" s="13"/>
      <c r="B8" s="40" t="s">
        <v>10</v>
      </c>
      <c r="C8" s="14"/>
      <c r="D8" s="14"/>
      <c r="E8" s="14"/>
      <c r="F8" s="51"/>
      <c r="G8" s="103">
        <f>SUM(G6:G7)</f>
        <v>0</v>
      </c>
      <c r="H8" s="51"/>
      <c r="I8" s="103">
        <f>SUM(I6:I7)</f>
        <v>0</v>
      </c>
      <c r="J8" s="52">
        <f>SUM(J6:J7)</f>
        <v>0</v>
      </c>
    </row>
    <row r="9" spans="1:10" x14ac:dyDescent="0.3">
      <c r="A9" s="8"/>
    </row>
    <row r="10" spans="1:10" x14ac:dyDescent="0.3">
      <c r="A10" s="8"/>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8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6"/>
  <sheetViews>
    <sheetView tabSelected="1" workbookViewId="0">
      <selection activeCell="H12" sqref="H12"/>
    </sheetView>
  </sheetViews>
  <sheetFormatPr defaultRowHeight="14.4" x14ac:dyDescent="0.3"/>
  <cols>
    <col min="1" max="1" width="11.77734375" style="9" customWidth="1"/>
    <col min="2" max="2" width="49.5546875" bestFit="1" customWidth="1"/>
    <col min="3" max="3" width="11.5546875" customWidth="1"/>
    <col min="4" max="8" width="10.44140625" customWidth="1"/>
    <col min="9" max="9" width="12.109375" customWidth="1"/>
    <col min="10" max="10" width="13" customWidth="1"/>
  </cols>
  <sheetData>
    <row r="1" spans="1:10" ht="21" x14ac:dyDescent="0.4">
      <c r="A1" s="169" t="s">
        <v>472</v>
      </c>
      <c r="B1" s="169"/>
      <c r="C1" s="4"/>
      <c r="D1" s="4"/>
      <c r="E1" s="4"/>
      <c r="F1" s="4"/>
      <c r="G1" s="4"/>
      <c r="H1" s="4"/>
      <c r="I1" s="4"/>
      <c r="J1" s="4"/>
    </row>
    <row r="2" spans="1:10" ht="21.6" thickBot="1" x14ac:dyDescent="0.45">
      <c r="A2" s="96"/>
      <c r="B2" s="96"/>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x14ac:dyDescent="0.3">
      <c r="A4" s="176" t="s">
        <v>187</v>
      </c>
      <c r="B4" s="178" t="s">
        <v>242</v>
      </c>
      <c r="C4" s="172"/>
      <c r="D4" s="172"/>
      <c r="E4" s="172"/>
      <c r="F4" s="172"/>
      <c r="G4" s="172"/>
      <c r="H4" s="172"/>
      <c r="I4" s="172"/>
      <c r="J4" s="173"/>
    </row>
    <row r="5" spans="1:10" x14ac:dyDescent="0.3">
      <c r="A5" s="192"/>
      <c r="B5" s="193"/>
      <c r="C5" s="194"/>
      <c r="D5" s="194"/>
      <c r="E5" s="194"/>
      <c r="F5" s="194"/>
      <c r="G5" s="194"/>
      <c r="H5" s="194"/>
      <c r="I5" s="194"/>
      <c r="J5" s="195"/>
    </row>
    <row r="6" spans="1:10" x14ac:dyDescent="0.3">
      <c r="A6" s="10"/>
      <c r="B6" s="17" t="s">
        <v>240</v>
      </c>
      <c r="C6" s="7">
        <v>100000</v>
      </c>
      <c r="D6" s="2" t="s">
        <v>9</v>
      </c>
      <c r="E6" s="2"/>
      <c r="F6" s="3"/>
      <c r="G6" s="3">
        <f>C6*F6</f>
        <v>0</v>
      </c>
      <c r="H6" s="3"/>
      <c r="I6" s="3">
        <f>G6*H6/100</f>
        <v>0</v>
      </c>
      <c r="J6" s="45">
        <f>G6+I6</f>
        <v>0</v>
      </c>
    </row>
    <row r="7" spans="1:10" ht="15" thickBot="1" x14ac:dyDescent="0.35">
      <c r="A7" s="36"/>
      <c r="B7" s="54" t="s">
        <v>241</v>
      </c>
      <c r="C7" s="63">
        <v>20000</v>
      </c>
      <c r="D7" s="61" t="s">
        <v>9</v>
      </c>
      <c r="E7" s="61"/>
      <c r="F7" s="64"/>
      <c r="G7" s="64">
        <f>C7*F7</f>
        <v>0</v>
      </c>
      <c r="H7" s="64"/>
      <c r="I7" s="64">
        <f t="shared" ref="I7" si="0">G7*H7/100</f>
        <v>0</v>
      </c>
      <c r="J7" s="65">
        <f>G7+I7</f>
        <v>0</v>
      </c>
    </row>
    <row r="8" spans="1:10" ht="15" thickBot="1" x14ac:dyDescent="0.35">
      <c r="A8" s="13"/>
      <c r="B8" s="40" t="s">
        <v>10</v>
      </c>
      <c r="C8" s="14"/>
      <c r="D8" s="14"/>
      <c r="E8" s="14"/>
      <c r="F8" s="51"/>
      <c r="G8" s="103">
        <f>SUM(G6:G7)</f>
        <v>0</v>
      </c>
      <c r="H8" s="51"/>
      <c r="I8" s="103">
        <f>SUM(I6:I7)</f>
        <v>0</v>
      </c>
      <c r="J8" s="52">
        <f>SUM(J6:J7)</f>
        <v>0</v>
      </c>
    </row>
    <row r="9" spans="1:10" x14ac:dyDescent="0.3">
      <c r="A9" s="8"/>
    </row>
    <row r="10" spans="1:10" x14ac:dyDescent="0.3">
      <c r="A10" s="8"/>
    </row>
    <row r="11" spans="1:10" x14ac:dyDescent="0.3">
      <c r="B11" t="s">
        <v>476</v>
      </c>
    </row>
    <row r="12" spans="1:10" x14ac:dyDescent="0.3">
      <c r="B12" t="s">
        <v>477</v>
      </c>
    </row>
    <row r="16" spans="1:10" ht="110.4" x14ac:dyDescent="0.3">
      <c r="B16" s="221" t="s">
        <v>478</v>
      </c>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8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9"/>
  <sheetViews>
    <sheetView workbookViewId="0">
      <selection activeCell="G3" sqref="G3"/>
    </sheetView>
  </sheetViews>
  <sheetFormatPr defaultRowHeight="14.4" x14ac:dyDescent="0.3"/>
  <cols>
    <col min="1" max="1" width="11.77734375" style="9" customWidth="1"/>
    <col min="2" max="2" width="49.5546875" bestFit="1" customWidth="1"/>
    <col min="3" max="3" width="11.5546875" customWidth="1"/>
    <col min="4" max="8" width="10.44140625" customWidth="1"/>
    <col min="9" max="10" width="11.88671875" customWidth="1"/>
  </cols>
  <sheetData>
    <row r="1" spans="1:10" ht="21" x14ac:dyDescent="0.4">
      <c r="A1" s="169" t="s">
        <v>472</v>
      </c>
      <c r="B1" s="169"/>
      <c r="C1" s="4"/>
      <c r="D1" s="4"/>
      <c r="E1" s="4"/>
      <c r="F1" s="4"/>
      <c r="G1" s="4"/>
      <c r="H1" s="4"/>
      <c r="I1" s="4"/>
      <c r="J1" s="4"/>
    </row>
    <row r="2" spans="1:10" ht="21.6" thickBot="1" x14ac:dyDescent="0.45">
      <c r="A2" s="86"/>
      <c r="B2" s="86"/>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x14ac:dyDescent="0.3">
      <c r="A4" s="176" t="s">
        <v>188</v>
      </c>
      <c r="B4" s="178" t="s">
        <v>285</v>
      </c>
      <c r="C4" s="172"/>
      <c r="D4" s="172"/>
      <c r="E4" s="172"/>
      <c r="F4" s="172"/>
      <c r="G4" s="172"/>
      <c r="H4" s="172"/>
      <c r="I4" s="172"/>
      <c r="J4" s="173"/>
    </row>
    <row r="5" spans="1:10" x14ac:dyDescent="0.3">
      <c r="A5" s="192"/>
      <c r="B5" s="193"/>
      <c r="C5" s="194"/>
      <c r="D5" s="194"/>
      <c r="E5" s="194"/>
      <c r="F5" s="194"/>
      <c r="G5" s="194"/>
      <c r="H5" s="194"/>
      <c r="I5" s="194"/>
      <c r="J5" s="195"/>
    </row>
    <row r="6" spans="1:10" ht="15" thickBot="1" x14ac:dyDescent="0.35">
      <c r="A6" s="36"/>
      <c r="B6" s="54" t="s">
        <v>461</v>
      </c>
      <c r="C6" s="63">
        <v>10000</v>
      </c>
      <c r="D6" s="61" t="s">
        <v>9</v>
      </c>
      <c r="E6" s="61"/>
      <c r="F6" s="64"/>
      <c r="G6" s="64">
        <f>C6*F6</f>
        <v>0</v>
      </c>
      <c r="H6" s="64"/>
      <c r="I6" s="64">
        <f>G6*H6/100</f>
        <v>0</v>
      </c>
      <c r="J6" s="65">
        <f>G6+I6</f>
        <v>0</v>
      </c>
    </row>
    <row r="7" spans="1:10" ht="15" thickBot="1" x14ac:dyDescent="0.35">
      <c r="A7" s="13"/>
      <c r="B7" s="40" t="s">
        <v>10</v>
      </c>
      <c r="C7" s="14"/>
      <c r="D7" s="14"/>
      <c r="E7" s="14"/>
      <c r="F7" s="51"/>
      <c r="G7" s="103">
        <f>SUM(G6)</f>
        <v>0</v>
      </c>
      <c r="H7" s="51"/>
      <c r="I7" s="103">
        <f>SUM(I6)</f>
        <v>0</v>
      </c>
      <c r="J7" s="52">
        <f>SUM(J6)</f>
        <v>0</v>
      </c>
    </row>
    <row r="8" spans="1:10" x14ac:dyDescent="0.3">
      <c r="A8" s="8"/>
    </row>
    <row r="9" spans="1:10" x14ac:dyDescent="0.3">
      <c r="A9" s="8"/>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9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1"/>
  <sheetViews>
    <sheetView workbookViewId="0">
      <selection activeCell="G3" sqref="G3"/>
    </sheetView>
  </sheetViews>
  <sheetFormatPr defaultRowHeight="14.4" x14ac:dyDescent="0.3"/>
  <cols>
    <col min="1" max="1" width="11.77734375" style="9" customWidth="1"/>
    <col min="2" max="2" width="49.5546875" bestFit="1" customWidth="1"/>
    <col min="3" max="3" width="11.5546875" customWidth="1"/>
    <col min="4" max="8" width="10.44140625" customWidth="1"/>
    <col min="9" max="9" width="13.21875" customWidth="1"/>
    <col min="10" max="10" width="11.44140625" customWidth="1"/>
  </cols>
  <sheetData>
    <row r="1" spans="1:10" ht="21" x14ac:dyDescent="0.4">
      <c r="A1" s="169" t="s">
        <v>472</v>
      </c>
      <c r="B1" s="169"/>
      <c r="C1" s="4"/>
      <c r="D1" s="4"/>
      <c r="E1" s="4"/>
      <c r="F1" s="4"/>
      <c r="G1" s="4"/>
      <c r="H1" s="4"/>
      <c r="I1" s="4"/>
      <c r="J1" s="4"/>
    </row>
    <row r="2" spans="1:10" ht="21.6" thickBot="1" x14ac:dyDescent="0.45">
      <c r="A2" s="130"/>
      <c r="B2" s="130"/>
      <c r="C2" s="4"/>
      <c r="D2" s="4"/>
      <c r="E2" s="4"/>
      <c r="F2" s="4"/>
      <c r="G2" s="4"/>
      <c r="H2" s="4"/>
      <c r="I2" s="4"/>
      <c r="J2" s="4"/>
    </row>
    <row r="3" spans="1:10" ht="72.599999999999994" thickBot="1" x14ac:dyDescent="0.35">
      <c r="A3" s="13"/>
      <c r="B3" s="14"/>
      <c r="C3" s="15" t="s">
        <v>473</v>
      </c>
      <c r="D3" s="15" t="s">
        <v>22</v>
      </c>
      <c r="E3" s="15" t="s">
        <v>468</v>
      </c>
      <c r="F3" s="15" t="s">
        <v>462</v>
      </c>
      <c r="G3" s="16" t="s">
        <v>469</v>
      </c>
      <c r="H3" s="145" t="s">
        <v>470</v>
      </c>
      <c r="I3" s="145" t="s">
        <v>463</v>
      </c>
      <c r="J3" s="16" t="s">
        <v>464</v>
      </c>
    </row>
    <row r="4" spans="1:10" x14ac:dyDescent="0.3">
      <c r="A4" s="176" t="s">
        <v>383</v>
      </c>
      <c r="B4" s="178" t="s">
        <v>452</v>
      </c>
      <c r="C4" s="172"/>
      <c r="D4" s="172"/>
      <c r="E4" s="172"/>
      <c r="F4" s="172"/>
      <c r="G4" s="172"/>
      <c r="H4" s="172"/>
      <c r="I4" s="172"/>
      <c r="J4" s="173"/>
    </row>
    <row r="5" spans="1:10" x14ac:dyDescent="0.3">
      <c r="A5" s="192"/>
      <c r="B5" s="193"/>
      <c r="C5" s="194"/>
      <c r="D5" s="194"/>
      <c r="E5" s="194"/>
      <c r="F5" s="194"/>
      <c r="G5" s="194"/>
      <c r="H5" s="194"/>
      <c r="I5" s="194"/>
      <c r="J5" s="195"/>
    </row>
    <row r="6" spans="1:10" x14ac:dyDescent="0.3">
      <c r="A6" s="10"/>
      <c r="B6" s="17" t="s">
        <v>453</v>
      </c>
      <c r="C6" s="7">
        <v>5000</v>
      </c>
      <c r="D6" s="2" t="s">
        <v>9</v>
      </c>
      <c r="E6" s="2"/>
      <c r="F6" s="3"/>
      <c r="G6" s="3">
        <f>C6*F6</f>
        <v>0</v>
      </c>
      <c r="H6" s="3"/>
      <c r="I6" s="3">
        <f>G6*H6/100</f>
        <v>0</v>
      </c>
      <c r="J6" s="45">
        <f>G6+I6</f>
        <v>0</v>
      </c>
    </row>
    <row r="7" spans="1:10" x14ac:dyDescent="0.3">
      <c r="A7" s="97"/>
      <c r="B7" s="17" t="s">
        <v>454</v>
      </c>
      <c r="C7" s="7">
        <v>5000</v>
      </c>
      <c r="D7" s="2" t="s">
        <v>9</v>
      </c>
      <c r="E7" s="2"/>
      <c r="F7" s="3"/>
      <c r="G7" s="3">
        <f t="shared" ref="G7:G8" si="0">C7*F7</f>
        <v>0</v>
      </c>
      <c r="H7" s="3"/>
      <c r="I7" s="3">
        <f t="shared" ref="I7:I8" si="1">G7*H7/100</f>
        <v>0</v>
      </c>
      <c r="J7" s="45">
        <f t="shared" ref="J7:J8" si="2">G7+I7</f>
        <v>0</v>
      </c>
    </row>
    <row r="8" spans="1:10" ht="15" thickBot="1" x14ac:dyDescent="0.35">
      <c r="A8" s="134"/>
      <c r="B8" s="54" t="s">
        <v>455</v>
      </c>
      <c r="C8" s="7">
        <v>5000</v>
      </c>
      <c r="D8" s="2" t="s">
        <v>9</v>
      </c>
      <c r="E8" s="2"/>
      <c r="F8" s="3"/>
      <c r="G8" s="3">
        <f t="shared" si="0"/>
        <v>0</v>
      </c>
      <c r="H8" s="3"/>
      <c r="I8" s="3">
        <f t="shared" si="1"/>
        <v>0</v>
      </c>
      <c r="J8" s="45">
        <f t="shared" si="2"/>
        <v>0</v>
      </c>
    </row>
    <row r="9" spans="1:10" ht="15" thickBot="1" x14ac:dyDescent="0.35">
      <c r="A9" s="13"/>
      <c r="B9" s="40" t="s">
        <v>10</v>
      </c>
      <c r="C9" s="14"/>
      <c r="D9" s="14"/>
      <c r="E9" s="14"/>
      <c r="F9" s="51"/>
      <c r="G9" s="103">
        <f>SUM(G6:G8)</f>
        <v>0</v>
      </c>
      <c r="H9" s="51"/>
      <c r="I9" s="103">
        <f>SUM(I6:I8)</f>
        <v>0</v>
      </c>
      <c r="J9" s="52">
        <f>SUM(J6:J8)</f>
        <v>0</v>
      </c>
    </row>
    <row r="10" spans="1:10" x14ac:dyDescent="0.3">
      <c r="A10" s="8"/>
    </row>
    <row r="11" spans="1:10" x14ac:dyDescent="0.3">
      <c r="A11" s="8"/>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9"/>
  <sheetViews>
    <sheetView workbookViewId="0">
      <selection activeCell="G3" sqref="G3"/>
    </sheetView>
  </sheetViews>
  <sheetFormatPr defaultRowHeight="14.4" x14ac:dyDescent="0.3"/>
  <cols>
    <col min="1" max="1" width="11.77734375" style="9" customWidth="1"/>
    <col min="2" max="2" width="49.5546875" bestFit="1" customWidth="1"/>
    <col min="3" max="3" width="11.5546875" customWidth="1"/>
    <col min="4" max="8" width="10.44140625" customWidth="1"/>
    <col min="9" max="9" width="11.6640625" customWidth="1"/>
    <col min="10" max="10" width="11.5546875" customWidth="1"/>
  </cols>
  <sheetData>
    <row r="1" spans="1:10" ht="21" x14ac:dyDescent="0.4">
      <c r="A1" s="169" t="s">
        <v>472</v>
      </c>
      <c r="B1" s="169"/>
      <c r="C1" s="4"/>
      <c r="D1" s="4"/>
      <c r="E1" s="4"/>
      <c r="F1" s="4"/>
      <c r="G1" s="4"/>
      <c r="H1" s="4"/>
      <c r="I1" s="4"/>
      <c r="J1" s="4"/>
    </row>
    <row r="2" spans="1:10" ht="21.6" thickBot="1" x14ac:dyDescent="0.45">
      <c r="A2" s="69"/>
      <c r="B2" s="69"/>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x14ac:dyDescent="0.3">
      <c r="A4" s="176" t="s">
        <v>384</v>
      </c>
      <c r="B4" s="178" t="s">
        <v>456</v>
      </c>
      <c r="C4" s="172"/>
      <c r="D4" s="172"/>
      <c r="E4" s="172"/>
      <c r="F4" s="172"/>
      <c r="G4" s="172"/>
      <c r="H4" s="172"/>
      <c r="I4" s="172"/>
      <c r="J4" s="173"/>
    </row>
    <row r="5" spans="1:10" x14ac:dyDescent="0.3">
      <c r="A5" s="192"/>
      <c r="B5" s="193"/>
      <c r="C5" s="194"/>
      <c r="D5" s="194"/>
      <c r="E5" s="194"/>
      <c r="F5" s="194"/>
      <c r="G5" s="194"/>
      <c r="H5" s="194"/>
      <c r="I5" s="194"/>
      <c r="J5" s="195"/>
    </row>
    <row r="6" spans="1:10" ht="15" thickBot="1" x14ac:dyDescent="0.35">
      <c r="A6" s="36"/>
      <c r="B6" s="61" t="s">
        <v>457</v>
      </c>
      <c r="C6" s="63">
        <v>25000</v>
      </c>
      <c r="D6" s="61" t="s">
        <v>9</v>
      </c>
      <c r="E6" s="61"/>
      <c r="F6" s="64"/>
      <c r="G6" s="64">
        <f>C6*F6</f>
        <v>0</v>
      </c>
      <c r="H6" s="64"/>
      <c r="I6" s="64">
        <f>G6*H6/100</f>
        <v>0</v>
      </c>
      <c r="J6" s="65">
        <f>G6+I6</f>
        <v>0</v>
      </c>
    </row>
    <row r="7" spans="1:10" ht="15" thickBot="1" x14ac:dyDescent="0.35">
      <c r="A7" s="13"/>
      <c r="B7" s="40" t="s">
        <v>10</v>
      </c>
      <c r="C7" s="14"/>
      <c r="D7" s="14"/>
      <c r="E7" s="14"/>
      <c r="F7" s="51"/>
      <c r="G7" s="103">
        <f>SUM(G6)</f>
        <v>0</v>
      </c>
      <c r="H7" s="51"/>
      <c r="I7" s="103">
        <f>SUM(I6)</f>
        <v>0</v>
      </c>
      <c r="J7" s="52">
        <f>SUM(J6)</f>
        <v>0</v>
      </c>
    </row>
    <row r="8" spans="1:10" x14ac:dyDescent="0.3">
      <c r="A8" s="8"/>
    </row>
    <row r="9" spans="1:10" x14ac:dyDescent="0.3">
      <c r="A9" s="8"/>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9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1"/>
  <sheetViews>
    <sheetView workbookViewId="0">
      <selection activeCell="G3" sqref="G3"/>
    </sheetView>
  </sheetViews>
  <sheetFormatPr defaultRowHeight="14.4" x14ac:dyDescent="0.3"/>
  <cols>
    <col min="1" max="1" width="11.77734375" style="9" customWidth="1"/>
    <col min="2" max="2" width="49.5546875" bestFit="1" customWidth="1"/>
    <col min="3" max="3" width="11.5546875" customWidth="1"/>
    <col min="4" max="8" width="10.44140625" customWidth="1"/>
    <col min="9" max="9" width="11.33203125" customWidth="1"/>
    <col min="10" max="10" width="11.109375" customWidth="1"/>
  </cols>
  <sheetData>
    <row r="1" spans="1:10" ht="21" x14ac:dyDescent="0.4">
      <c r="A1" s="169" t="s">
        <v>472</v>
      </c>
      <c r="B1" s="169"/>
      <c r="C1" s="4"/>
      <c r="D1" s="4"/>
      <c r="E1" s="4"/>
      <c r="F1" s="4"/>
      <c r="G1" s="4"/>
      <c r="H1" s="4"/>
      <c r="I1" s="4"/>
      <c r="J1" s="4"/>
    </row>
    <row r="2" spans="1:10" ht="21.6" thickBot="1" x14ac:dyDescent="0.45">
      <c r="A2" s="86"/>
      <c r="B2" s="86"/>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x14ac:dyDescent="0.3">
      <c r="A4" s="176" t="s">
        <v>385</v>
      </c>
      <c r="B4" s="178" t="s">
        <v>386</v>
      </c>
      <c r="C4" s="172"/>
      <c r="D4" s="172"/>
      <c r="E4" s="172"/>
      <c r="F4" s="172"/>
      <c r="G4" s="172"/>
      <c r="H4" s="172"/>
      <c r="I4" s="172"/>
      <c r="J4" s="173"/>
    </row>
    <row r="5" spans="1:10" x14ac:dyDescent="0.3">
      <c r="A5" s="192"/>
      <c r="B5" s="193"/>
      <c r="C5" s="194"/>
      <c r="D5" s="194"/>
      <c r="E5" s="194"/>
      <c r="F5" s="194"/>
      <c r="G5" s="194"/>
      <c r="H5" s="194"/>
      <c r="I5" s="194"/>
      <c r="J5" s="195"/>
    </row>
    <row r="6" spans="1:10" s="5" customFormat="1" x14ac:dyDescent="0.3">
      <c r="A6" s="10"/>
      <c r="B6" s="32" t="s">
        <v>191</v>
      </c>
      <c r="C6" s="31">
        <v>2000</v>
      </c>
      <c r="D6" s="2" t="s">
        <v>9</v>
      </c>
      <c r="E6" s="2"/>
      <c r="F6" s="3"/>
      <c r="G6" s="3">
        <f>C6*F6</f>
        <v>0</v>
      </c>
      <c r="H6" s="3"/>
      <c r="I6" s="47">
        <f>G6*H6/100</f>
        <v>0</v>
      </c>
      <c r="J6" s="48">
        <f>G6+I6</f>
        <v>0</v>
      </c>
    </row>
    <row r="7" spans="1:10" s="5" customFormat="1" x14ac:dyDescent="0.3">
      <c r="A7" s="10"/>
      <c r="B7" s="17" t="s">
        <v>192</v>
      </c>
      <c r="C7" s="71">
        <v>1000</v>
      </c>
      <c r="D7" s="17" t="s">
        <v>9</v>
      </c>
      <c r="E7" s="17"/>
      <c r="F7" s="57"/>
      <c r="G7" s="3">
        <f t="shared" ref="G7:G8" si="0">C7*F7</f>
        <v>0</v>
      </c>
      <c r="H7" s="57"/>
      <c r="I7" s="47">
        <f t="shared" ref="I7:I8" si="1">G7*H7/100</f>
        <v>0</v>
      </c>
      <c r="J7" s="48">
        <f t="shared" ref="J7:J8" si="2">G7+I7</f>
        <v>0</v>
      </c>
    </row>
    <row r="8" spans="1:10" s="5" customFormat="1" ht="15" thickBot="1" x14ac:dyDescent="0.35">
      <c r="A8" s="36"/>
      <c r="B8" s="54" t="s">
        <v>193</v>
      </c>
      <c r="C8" s="100">
        <v>1000</v>
      </c>
      <c r="D8" s="54" t="s">
        <v>9</v>
      </c>
      <c r="E8" s="54"/>
      <c r="F8" s="101"/>
      <c r="G8" s="64">
        <f t="shared" si="0"/>
        <v>0</v>
      </c>
      <c r="H8" s="101"/>
      <c r="I8" s="49">
        <f t="shared" si="1"/>
        <v>0</v>
      </c>
      <c r="J8" s="50">
        <f t="shared" si="2"/>
        <v>0</v>
      </c>
    </row>
    <row r="9" spans="1:10" ht="15" thickBot="1" x14ac:dyDescent="0.35">
      <c r="A9" s="13"/>
      <c r="B9" s="40" t="s">
        <v>10</v>
      </c>
      <c r="C9" s="14"/>
      <c r="D9" s="14"/>
      <c r="E9" s="14"/>
      <c r="F9" s="51"/>
      <c r="G9" s="103">
        <f>SUM(G6:G8)</f>
        <v>0</v>
      </c>
      <c r="H9" s="51"/>
      <c r="I9" s="103">
        <f>SUM(I6:I8)</f>
        <v>0</v>
      </c>
      <c r="J9" s="52">
        <f>SUM(J6:J8)</f>
        <v>0</v>
      </c>
    </row>
    <row r="10" spans="1:10" x14ac:dyDescent="0.3">
      <c r="A10" s="8"/>
    </row>
    <row r="11" spans="1:10" x14ac:dyDescent="0.3">
      <c r="A11" s="8"/>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9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52"/>
  <sheetViews>
    <sheetView topLeftCell="A31" zoomScale="80" zoomScaleNormal="80" workbookViewId="0">
      <selection activeCell="F46" sqref="F46"/>
    </sheetView>
  </sheetViews>
  <sheetFormatPr defaultRowHeight="14.4" x14ac:dyDescent="0.3"/>
  <cols>
    <col min="1" max="1" width="11.77734375" style="9" customWidth="1"/>
    <col min="2" max="2" width="53.33203125" customWidth="1"/>
    <col min="3" max="3" width="11.5546875" customWidth="1"/>
    <col min="4" max="6" width="10.44140625" customWidth="1"/>
    <col min="7" max="8" width="13.109375" customWidth="1"/>
    <col min="9" max="10" width="12.109375" customWidth="1"/>
    <col min="12" max="12" width="22.77734375" bestFit="1" customWidth="1"/>
    <col min="13" max="13" width="14" bestFit="1" customWidth="1"/>
  </cols>
  <sheetData>
    <row r="1" spans="1:10" ht="21" x14ac:dyDescent="0.4">
      <c r="A1" s="169" t="s">
        <v>472</v>
      </c>
      <c r="B1" s="169"/>
      <c r="C1" s="4"/>
      <c r="D1" s="4"/>
      <c r="E1" s="4"/>
      <c r="F1" s="4"/>
      <c r="G1" s="4"/>
      <c r="H1" s="4"/>
      <c r="I1" s="4"/>
      <c r="J1" s="4"/>
    </row>
    <row r="2" spans="1:10" ht="21.6" thickBot="1" x14ac:dyDescent="0.45">
      <c r="A2" s="86"/>
      <c r="B2" s="86"/>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x14ac:dyDescent="0.3">
      <c r="A4" s="176" t="s">
        <v>387</v>
      </c>
      <c r="B4" s="178" t="s">
        <v>190</v>
      </c>
      <c r="C4" s="172"/>
      <c r="D4" s="172"/>
      <c r="E4" s="172"/>
      <c r="F4" s="172"/>
      <c r="G4" s="172"/>
      <c r="H4" s="172"/>
      <c r="I4" s="172"/>
      <c r="J4" s="173"/>
    </row>
    <row r="5" spans="1:10" ht="15" thickBot="1" x14ac:dyDescent="0.35">
      <c r="A5" s="177"/>
      <c r="B5" s="179"/>
      <c r="C5" s="174"/>
      <c r="D5" s="174"/>
      <c r="E5" s="174"/>
      <c r="F5" s="174"/>
      <c r="G5" s="174"/>
      <c r="H5" s="174"/>
      <c r="I5" s="174"/>
      <c r="J5" s="175"/>
    </row>
    <row r="6" spans="1:10" x14ac:dyDescent="0.3">
      <c r="A6" s="24"/>
      <c r="B6" s="26" t="s">
        <v>243</v>
      </c>
      <c r="C6" s="27">
        <v>10</v>
      </c>
      <c r="D6" s="26" t="s">
        <v>9</v>
      </c>
      <c r="E6" s="26"/>
      <c r="F6" s="55"/>
      <c r="G6" s="55">
        <f>C6*F6</f>
        <v>0</v>
      </c>
      <c r="H6" s="55"/>
      <c r="I6" s="55">
        <f>G6*H6/100</f>
        <v>0</v>
      </c>
      <c r="J6" s="56">
        <f>G6+I6</f>
        <v>0</v>
      </c>
    </row>
    <row r="7" spans="1:10" x14ac:dyDescent="0.3">
      <c r="A7" s="10"/>
      <c r="B7" s="2" t="s">
        <v>244</v>
      </c>
      <c r="C7" s="7">
        <v>15</v>
      </c>
      <c r="D7" s="2" t="s">
        <v>9</v>
      </c>
      <c r="E7" s="2"/>
      <c r="F7" s="3"/>
      <c r="G7" s="3">
        <f t="shared" ref="G7:G49" si="0">C7*F7</f>
        <v>0</v>
      </c>
      <c r="H7" s="3"/>
      <c r="I7" s="3">
        <f t="shared" ref="I7:I49" si="1">G7*H7/100</f>
        <v>0</v>
      </c>
      <c r="J7" s="45">
        <f t="shared" ref="J7:J49" si="2">G7+I7</f>
        <v>0</v>
      </c>
    </row>
    <row r="8" spans="1:10" x14ac:dyDescent="0.3">
      <c r="A8" s="10"/>
      <c r="B8" s="2" t="s">
        <v>246</v>
      </c>
      <c r="C8" s="7">
        <v>10</v>
      </c>
      <c r="D8" s="2" t="s">
        <v>9</v>
      </c>
      <c r="E8" s="2"/>
      <c r="F8" s="3"/>
      <c r="G8" s="3">
        <f t="shared" si="0"/>
        <v>0</v>
      </c>
      <c r="H8" s="3"/>
      <c r="I8" s="3">
        <f t="shared" si="1"/>
        <v>0</v>
      </c>
      <c r="J8" s="45">
        <f t="shared" si="2"/>
        <v>0</v>
      </c>
    </row>
    <row r="9" spans="1:10" x14ac:dyDescent="0.3">
      <c r="A9" s="10"/>
      <c r="B9" s="2" t="s">
        <v>245</v>
      </c>
      <c r="C9" s="7">
        <v>10</v>
      </c>
      <c r="D9" s="2" t="s">
        <v>9</v>
      </c>
      <c r="E9" s="2"/>
      <c r="F9" s="3"/>
      <c r="G9" s="3">
        <f t="shared" si="0"/>
        <v>0</v>
      </c>
      <c r="H9" s="3"/>
      <c r="I9" s="3">
        <f t="shared" si="1"/>
        <v>0</v>
      </c>
      <c r="J9" s="45">
        <f t="shared" si="2"/>
        <v>0</v>
      </c>
    </row>
    <row r="10" spans="1:10" x14ac:dyDescent="0.3">
      <c r="A10" s="10"/>
      <c r="B10" s="2" t="s">
        <v>248</v>
      </c>
      <c r="C10" s="7">
        <v>5</v>
      </c>
      <c r="D10" s="2" t="s">
        <v>9</v>
      </c>
      <c r="E10" s="2"/>
      <c r="F10" s="3"/>
      <c r="G10" s="3">
        <f t="shared" si="0"/>
        <v>0</v>
      </c>
      <c r="H10" s="3"/>
      <c r="I10" s="3">
        <f t="shared" si="1"/>
        <v>0</v>
      </c>
      <c r="J10" s="45">
        <f t="shared" si="2"/>
        <v>0</v>
      </c>
    </row>
    <row r="11" spans="1:10" x14ac:dyDescent="0.3">
      <c r="A11" s="10"/>
      <c r="B11" s="2" t="s">
        <v>249</v>
      </c>
      <c r="C11" s="7">
        <v>15</v>
      </c>
      <c r="D11" s="2" t="s">
        <v>9</v>
      </c>
      <c r="E11" s="2"/>
      <c r="F11" s="3"/>
      <c r="G11" s="3">
        <f t="shared" si="0"/>
        <v>0</v>
      </c>
      <c r="H11" s="3"/>
      <c r="I11" s="3">
        <f t="shared" si="1"/>
        <v>0</v>
      </c>
      <c r="J11" s="45">
        <f t="shared" si="2"/>
        <v>0</v>
      </c>
    </row>
    <row r="12" spans="1:10" x14ac:dyDescent="0.3">
      <c r="A12" s="10"/>
      <c r="B12" s="2" t="s">
        <v>250</v>
      </c>
      <c r="C12" s="7">
        <v>10</v>
      </c>
      <c r="D12" s="2" t="s">
        <v>9</v>
      </c>
      <c r="E12" s="2"/>
      <c r="F12" s="3"/>
      <c r="G12" s="3">
        <f t="shared" si="0"/>
        <v>0</v>
      </c>
      <c r="H12" s="3"/>
      <c r="I12" s="3">
        <f t="shared" si="1"/>
        <v>0</v>
      </c>
      <c r="J12" s="45">
        <f t="shared" si="2"/>
        <v>0</v>
      </c>
    </row>
    <row r="13" spans="1:10" x14ac:dyDescent="0.3">
      <c r="A13" s="10"/>
      <c r="B13" s="2" t="s">
        <v>251</v>
      </c>
      <c r="C13" s="7">
        <v>10</v>
      </c>
      <c r="D13" s="2" t="s">
        <v>9</v>
      </c>
      <c r="E13" s="2"/>
      <c r="F13" s="3"/>
      <c r="G13" s="3">
        <f t="shared" si="0"/>
        <v>0</v>
      </c>
      <c r="H13" s="3"/>
      <c r="I13" s="3">
        <f t="shared" si="1"/>
        <v>0</v>
      </c>
      <c r="J13" s="45">
        <f t="shared" si="2"/>
        <v>0</v>
      </c>
    </row>
    <row r="14" spans="1:10" x14ac:dyDescent="0.3">
      <c r="A14" s="10"/>
      <c r="B14" s="2" t="s">
        <v>284</v>
      </c>
      <c r="C14" s="7">
        <v>10</v>
      </c>
      <c r="D14" s="2" t="s">
        <v>9</v>
      </c>
      <c r="E14" s="2"/>
      <c r="F14" s="3"/>
      <c r="G14" s="3">
        <f t="shared" si="0"/>
        <v>0</v>
      </c>
      <c r="H14" s="3"/>
      <c r="I14" s="3">
        <f t="shared" si="1"/>
        <v>0</v>
      </c>
      <c r="J14" s="45">
        <f t="shared" si="2"/>
        <v>0</v>
      </c>
    </row>
    <row r="15" spans="1:10" x14ac:dyDescent="0.3">
      <c r="A15" s="10"/>
      <c r="B15" s="2" t="s">
        <v>252</v>
      </c>
      <c r="C15" s="7">
        <v>10</v>
      </c>
      <c r="D15" s="2" t="s">
        <v>9</v>
      </c>
      <c r="E15" s="2"/>
      <c r="F15" s="3"/>
      <c r="G15" s="3">
        <f t="shared" si="0"/>
        <v>0</v>
      </c>
      <c r="H15" s="3"/>
      <c r="I15" s="3">
        <f t="shared" si="1"/>
        <v>0</v>
      </c>
      <c r="J15" s="45">
        <f t="shared" si="2"/>
        <v>0</v>
      </c>
    </row>
    <row r="16" spans="1:10" x14ac:dyDescent="0.3">
      <c r="A16" s="10"/>
      <c r="B16" s="2" t="s">
        <v>247</v>
      </c>
      <c r="C16" s="7">
        <v>15</v>
      </c>
      <c r="D16" s="2" t="s">
        <v>9</v>
      </c>
      <c r="E16" s="2"/>
      <c r="F16" s="3"/>
      <c r="G16" s="3">
        <f t="shared" si="0"/>
        <v>0</v>
      </c>
      <c r="H16" s="3"/>
      <c r="I16" s="3">
        <f t="shared" si="1"/>
        <v>0</v>
      </c>
      <c r="J16" s="45">
        <f t="shared" si="2"/>
        <v>0</v>
      </c>
    </row>
    <row r="17" spans="1:10" x14ac:dyDescent="0.3">
      <c r="A17" s="10"/>
      <c r="B17" s="2" t="s">
        <v>255</v>
      </c>
      <c r="C17" s="7">
        <v>13</v>
      </c>
      <c r="D17" s="2" t="s">
        <v>9</v>
      </c>
      <c r="E17" s="2"/>
      <c r="F17" s="3"/>
      <c r="G17" s="3">
        <f t="shared" si="0"/>
        <v>0</v>
      </c>
      <c r="H17" s="3"/>
      <c r="I17" s="3">
        <f t="shared" si="1"/>
        <v>0</v>
      </c>
      <c r="J17" s="45">
        <f t="shared" si="2"/>
        <v>0</v>
      </c>
    </row>
    <row r="18" spans="1:10" x14ac:dyDescent="0.3">
      <c r="A18" s="10"/>
      <c r="B18" s="2" t="s">
        <v>256</v>
      </c>
      <c r="C18" s="7">
        <v>5</v>
      </c>
      <c r="D18" s="2" t="s">
        <v>9</v>
      </c>
      <c r="E18" s="2"/>
      <c r="F18" s="3"/>
      <c r="G18" s="3">
        <f t="shared" si="0"/>
        <v>0</v>
      </c>
      <c r="H18" s="3"/>
      <c r="I18" s="3">
        <f t="shared" si="1"/>
        <v>0</v>
      </c>
      <c r="J18" s="45">
        <f t="shared" si="2"/>
        <v>0</v>
      </c>
    </row>
    <row r="19" spans="1:10" x14ac:dyDescent="0.3">
      <c r="A19" s="10"/>
      <c r="B19" s="2" t="s">
        <v>283</v>
      </c>
      <c r="C19" s="7">
        <v>5</v>
      </c>
      <c r="D19" s="2" t="s">
        <v>9</v>
      </c>
      <c r="E19" s="2"/>
      <c r="F19" s="3"/>
      <c r="G19" s="3">
        <f t="shared" si="0"/>
        <v>0</v>
      </c>
      <c r="H19" s="3"/>
      <c r="I19" s="3">
        <f t="shared" si="1"/>
        <v>0</v>
      </c>
      <c r="J19" s="45">
        <f t="shared" si="2"/>
        <v>0</v>
      </c>
    </row>
    <row r="20" spans="1:10" x14ac:dyDescent="0.3">
      <c r="A20" s="10"/>
      <c r="B20" s="2" t="s">
        <v>257</v>
      </c>
      <c r="C20" s="7">
        <v>8</v>
      </c>
      <c r="D20" s="2" t="s">
        <v>9</v>
      </c>
      <c r="E20" s="2"/>
      <c r="F20" s="3"/>
      <c r="G20" s="3">
        <f t="shared" si="0"/>
        <v>0</v>
      </c>
      <c r="H20" s="3"/>
      <c r="I20" s="3">
        <f t="shared" si="1"/>
        <v>0</v>
      </c>
      <c r="J20" s="45">
        <f t="shared" si="2"/>
        <v>0</v>
      </c>
    </row>
    <row r="21" spans="1:10" x14ac:dyDescent="0.3">
      <c r="A21" s="10"/>
      <c r="B21" s="2" t="s">
        <v>253</v>
      </c>
      <c r="C21" s="7">
        <v>12</v>
      </c>
      <c r="D21" s="2" t="s">
        <v>9</v>
      </c>
      <c r="E21" s="2"/>
      <c r="F21" s="3"/>
      <c r="G21" s="3">
        <f t="shared" si="0"/>
        <v>0</v>
      </c>
      <c r="H21" s="3"/>
      <c r="I21" s="3">
        <f t="shared" si="1"/>
        <v>0</v>
      </c>
      <c r="J21" s="45">
        <f t="shared" si="2"/>
        <v>0</v>
      </c>
    </row>
    <row r="22" spans="1:10" x14ac:dyDescent="0.3">
      <c r="A22" s="10"/>
      <c r="B22" s="2" t="s">
        <v>258</v>
      </c>
      <c r="C22" s="7">
        <v>80</v>
      </c>
      <c r="D22" s="2" t="s">
        <v>9</v>
      </c>
      <c r="E22" s="2"/>
      <c r="F22" s="3"/>
      <c r="G22" s="3">
        <f t="shared" si="0"/>
        <v>0</v>
      </c>
      <c r="H22" s="3"/>
      <c r="I22" s="3">
        <f t="shared" si="1"/>
        <v>0</v>
      </c>
      <c r="J22" s="45">
        <f t="shared" si="2"/>
        <v>0</v>
      </c>
    </row>
    <row r="23" spans="1:10" x14ac:dyDescent="0.3">
      <c r="A23" s="10"/>
      <c r="B23" s="2" t="s">
        <v>282</v>
      </c>
      <c r="C23" s="7">
        <v>10</v>
      </c>
      <c r="D23" s="2" t="s">
        <v>9</v>
      </c>
      <c r="E23" s="2"/>
      <c r="F23" s="3"/>
      <c r="G23" s="3">
        <f t="shared" si="0"/>
        <v>0</v>
      </c>
      <c r="H23" s="3"/>
      <c r="I23" s="3">
        <f t="shared" si="1"/>
        <v>0</v>
      </c>
      <c r="J23" s="45">
        <f t="shared" si="2"/>
        <v>0</v>
      </c>
    </row>
    <row r="24" spans="1:10" x14ac:dyDescent="0.3">
      <c r="A24" s="10"/>
      <c r="B24" s="2" t="s">
        <v>259</v>
      </c>
      <c r="C24" s="7">
        <v>10</v>
      </c>
      <c r="D24" s="2" t="s">
        <v>9</v>
      </c>
      <c r="E24" s="2"/>
      <c r="F24" s="3"/>
      <c r="G24" s="3">
        <f t="shared" si="0"/>
        <v>0</v>
      </c>
      <c r="H24" s="3"/>
      <c r="I24" s="3">
        <f t="shared" si="1"/>
        <v>0</v>
      </c>
      <c r="J24" s="45">
        <f t="shared" si="2"/>
        <v>0</v>
      </c>
    </row>
    <row r="25" spans="1:10" x14ac:dyDescent="0.3">
      <c r="A25" s="10"/>
      <c r="B25" s="2" t="s">
        <v>260</v>
      </c>
      <c r="C25" s="31">
        <v>17</v>
      </c>
      <c r="D25" s="2" t="s">
        <v>9</v>
      </c>
      <c r="E25" s="2"/>
      <c r="F25" s="3"/>
      <c r="G25" s="3">
        <f t="shared" si="0"/>
        <v>0</v>
      </c>
      <c r="H25" s="3"/>
      <c r="I25" s="3">
        <f t="shared" si="1"/>
        <v>0</v>
      </c>
      <c r="J25" s="45">
        <f t="shared" si="2"/>
        <v>0</v>
      </c>
    </row>
    <row r="26" spans="1:10" x14ac:dyDescent="0.3">
      <c r="A26" s="10"/>
      <c r="B26" s="2" t="s">
        <v>261</v>
      </c>
      <c r="C26" s="7">
        <v>80</v>
      </c>
      <c r="D26" s="2" t="s">
        <v>9</v>
      </c>
      <c r="E26" s="2"/>
      <c r="F26" s="3"/>
      <c r="G26" s="3">
        <f t="shared" si="0"/>
        <v>0</v>
      </c>
      <c r="H26" s="3"/>
      <c r="I26" s="3">
        <f t="shared" si="1"/>
        <v>0</v>
      </c>
      <c r="J26" s="45">
        <f t="shared" si="2"/>
        <v>0</v>
      </c>
    </row>
    <row r="27" spans="1:10" x14ac:dyDescent="0.3">
      <c r="A27" s="10"/>
      <c r="B27" s="32" t="s">
        <v>254</v>
      </c>
      <c r="C27" s="31">
        <v>25</v>
      </c>
      <c r="D27" s="2" t="s">
        <v>9</v>
      </c>
      <c r="E27" s="2"/>
      <c r="F27" s="3"/>
      <c r="G27" s="3">
        <f t="shared" si="0"/>
        <v>0</v>
      </c>
      <c r="H27" s="3"/>
      <c r="I27" s="3">
        <f t="shared" si="1"/>
        <v>0</v>
      </c>
      <c r="J27" s="45">
        <f t="shared" si="2"/>
        <v>0</v>
      </c>
    </row>
    <row r="28" spans="1:10" x14ac:dyDescent="0.3">
      <c r="A28" s="10"/>
      <c r="B28" s="2" t="s">
        <v>262</v>
      </c>
      <c r="C28" s="7">
        <v>12.5</v>
      </c>
      <c r="D28" s="2" t="s">
        <v>9</v>
      </c>
      <c r="E28" s="2"/>
      <c r="F28" s="3"/>
      <c r="G28" s="3">
        <f t="shared" si="0"/>
        <v>0</v>
      </c>
      <c r="H28" s="3"/>
      <c r="I28" s="3">
        <f t="shared" si="1"/>
        <v>0</v>
      </c>
      <c r="J28" s="45">
        <f t="shared" si="2"/>
        <v>0</v>
      </c>
    </row>
    <row r="29" spans="1:10" x14ac:dyDescent="0.3">
      <c r="A29" s="10"/>
      <c r="B29" s="2" t="s">
        <v>263</v>
      </c>
      <c r="C29" s="7">
        <v>20</v>
      </c>
      <c r="D29" s="2" t="s">
        <v>9</v>
      </c>
      <c r="E29" s="2"/>
      <c r="F29" s="3"/>
      <c r="G29" s="3">
        <f t="shared" si="0"/>
        <v>0</v>
      </c>
      <c r="H29" s="3"/>
      <c r="I29" s="3">
        <f t="shared" si="1"/>
        <v>0</v>
      </c>
      <c r="J29" s="45">
        <f t="shared" si="2"/>
        <v>0</v>
      </c>
    </row>
    <row r="30" spans="1:10" x14ac:dyDescent="0.3">
      <c r="A30" s="10"/>
      <c r="B30" s="2" t="s">
        <v>264</v>
      </c>
      <c r="C30" s="7">
        <v>10</v>
      </c>
      <c r="D30" s="2" t="s">
        <v>9</v>
      </c>
      <c r="E30" s="2"/>
      <c r="F30" s="3"/>
      <c r="G30" s="3">
        <f t="shared" si="0"/>
        <v>0</v>
      </c>
      <c r="H30" s="3"/>
      <c r="I30" s="3">
        <f t="shared" si="1"/>
        <v>0</v>
      </c>
      <c r="J30" s="45">
        <f t="shared" si="2"/>
        <v>0</v>
      </c>
    </row>
    <row r="31" spans="1:10" x14ac:dyDescent="0.3">
      <c r="A31" s="10"/>
      <c r="B31" s="32" t="s">
        <v>265</v>
      </c>
      <c r="C31" s="31">
        <v>10</v>
      </c>
      <c r="D31" s="2" t="s">
        <v>9</v>
      </c>
      <c r="E31" s="2"/>
      <c r="F31" s="3"/>
      <c r="G31" s="3">
        <f t="shared" si="0"/>
        <v>0</v>
      </c>
      <c r="H31" s="3"/>
      <c r="I31" s="3">
        <f t="shared" si="1"/>
        <v>0</v>
      </c>
      <c r="J31" s="45">
        <f t="shared" si="2"/>
        <v>0</v>
      </c>
    </row>
    <row r="32" spans="1:10" x14ac:dyDescent="0.3">
      <c r="A32" s="10"/>
      <c r="B32" s="2" t="s">
        <v>266</v>
      </c>
      <c r="C32" s="7">
        <v>8</v>
      </c>
      <c r="D32" s="2" t="s">
        <v>9</v>
      </c>
      <c r="E32" s="2"/>
      <c r="F32" s="3"/>
      <c r="G32" s="3">
        <f t="shared" si="0"/>
        <v>0</v>
      </c>
      <c r="H32" s="3"/>
      <c r="I32" s="3">
        <f t="shared" si="1"/>
        <v>0</v>
      </c>
      <c r="J32" s="45">
        <f t="shared" si="2"/>
        <v>0</v>
      </c>
    </row>
    <row r="33" spans="1:10" x14ac:dyDescent="0.3">
      <c r="A33" s="10"/>
      <c r="B33" s="2" t="s">
        <v>267</v>
      </c>
      <c r="C33" s="7">
        <v>20</v>
      </c>
      <c r="D33" s="2" t="s">
        <v>9</v>
      </c>
      <c r="E33" s="2"/>
      <c r="F33" s="3"/>
      <c r="G33" s="3">
        <f t="shared" si="0"/>
        <v>0</v>
      </c>
      <c r="H33" s="3"/>
      <c r="I33" s="3">
        <f t="shared" si="1"/>
        <v>0</v>
      </c>
      <c r="J33" s="45">
        <f t="shared" si="2"/>
        <v>0</v>
      </c>
    </row>
    <row r="34" spans="1:10" x14ac:dyDescent="0.3">
      <c r="A34" s="10"/>
      <c r="B34" s="2" t="s">
        <v>268</v>
      </c>
      <c r="C34" s="7">
        <v>10</v>
      </c>
      <c r="D34" s="2" t="s">
        <v>9</v>
      </c>
      <c r="E34" s="2"/>
      <c r="F34" s="3"/>
      <c r="G34" s="3">
        <f t="shared" si="0"/>
        <v>0</v>
      </c>
      <c r="H34" s="3"/>
      <c r="I34" s="3">
        <f t="shared" si="1"/>
        <v>0</v>
      </c>
      <c r="J34" s="45">
        <f t="shared" si="2"/>
        <v>0</v>
      </c>
    </row>
    <row r="35" spans="1:10" x14ac:dyDescent="0.3">
      <c r="A35" s="10"/>
      <c r="B35" s="67" t="s">
        <v>269</v>
      </c>
      <c r="C35" s="7">
        <v>25</v>
      </c>
      <c r="D35" s="2" t="s">
        <v>9</v>
      </c>
      <c r="E35" s="2"/>
      <c r="F35" s="3"/>
      <c r="G35" s="3">
        <f t="shared" si="0"/>
        <v>0</v>
      </c>
      <c r="H35" s="3"/>
      <c r="I35" s="3">
        <f t="shared" si="1"/>
        <v>0</v>
      </c>
      <c r="J35" s="45">
        <f t="shared" si="2"/>
        <v>0</v>
      </c>
    </row>
    <row r="36" spans="1:10" x14ac:dyDescent="0.3">
      <c r="A36" s="10"/>
      <c r="B36" s="2" t="s">
        <v>270</v>
      </c>
      <c r="C36" s="7">
        <v>8</v>
      </c>
      <c r="D36" s="2" t="s">
        <v>9</v>
      </c>
      <c r="E36" s="2"/>
      <c r="F36" s="3"/>
      <c r="G36" s="3">
        <f t="shared" si="0"/>
        <v>0</v>
      </c>
      <c r="H36" s="3"/>
      <c r="I36" s="3">
        <f t="shared" si="1"/>
        <v>0</v>
      </c>
      <c r="J36" s="45">
        <f t="shared" si="2"/>
        <v>0</v>
      </c>
    </row>
    <row r="37" spans="1:10" x14ac:dyDescent="0.3">
      <c r="A37" s="10"/>
      <c r="B37" s="32" t="s">
        <v>271</v>
      </c>
      <c r="C37" s="7">
        <v>20</v>
      </c>
      <c r="D37" s="2" t="s">
        <v>9</v>
      </c>
      <c r="E37" s="2"/>
      <c r="F37" s="3"/>
      <c r="G37" s="3">
        <f t="shared" si="0"/>
        <v>0</v>
      </c>
      <c r="H37" s="3"/>
      <c r="I37" s="3">
        <f t="shared" si="1"/>
        <v>0</v>
      </c>
      <c r="J37" s="45">
        <f t="shared" si="2"/>
        <v>0</v>
      </c>
    </row>
    <row r="38" spans="1:10" x14ac:dyDescent="0.3">
      <c r="A38" s="10"/>
      <c r="B38" s="32" t="s">
        <v>281</v>
      </c>
      <c r="C38" s="7">
        <v>100</v>
      </c>
      <c r="D38" s="2" t="s">
        <v>9</v>
      </c>
      <c r="E38" s="2"/>
      <c r="F38" s="3"/>
      <c r="G38" s="3">
        <f t="shared" si="0"/>
        <v>0</v>
      </c>
      <c r="H38" s="3"/>
      <c r="I38" s="3">
        <f t="shared" si="1"/>
        <v>0</v>
      </c>
      <c r="J38" s="45">
        <f t="shared" si="2"/>
        <v>0</v>
      </c>
    </row>
    <row r="39" spans="1:10" x14ac:dyDescent="0.3">
      <c r="A39" s="10"/>
      <c r="B39" s="32" t="s">
        <v>272</v>
      </c>
      <c r="C39" s="7">
        <v>20</v>
      </c>
      <c r="D39" s="2" t="s">
        <v>9</v>
      </c>
      <c r="E39" s="2"/>
      <c r="F39" s="3"/>
      <c r="G39" s="3">
        <f t="shared" si="0"/>
        <v>0</v>
      </c>
      <c r="H39" s="3"/>
      <c r="I39" s="3">
        <f t="shared" si="1"/>
        <v>0</v>
      </c>
      <c r="J39" s="45">
        <f t="shared" si="2"/>
        <v>0</v>
      </c>
    </row>
    <row r="40" spans="1:10" x14ac:dyDescent="0.3">
      <c r="A40" s="10"/>
      <c r="B40" s="32" t="s">
        <v>273</v>
      </c>
      <c r="C40" s="7">
        <v>25</v>
      </c>
      <c r="D40" s="2" t="s">
        <v>9</v>
      </c>
      <c r="E40" s="2"/>
      <c r="F40" s="3"/>
      <c r="G40" s="3">
        <f t="shared" si="0"/>
        <v>0</v>
      </c>
      <c r="H40" s="3"/>
      <c r="I40" s="3">
        <f t="shared" si="1"/>
        <v>0</v>
      </c>
      <c r="J40" s="45">
        <f t="shared" si="2"/>
        <v>0</v>
      </c>
    </row>
    <row r="41" spans="1:10" x14ac:dyDescent="0.3">
      <c r="A41" s="10"/>
      <c r="B41" s="32" t="s">
        <v>274</v>
      </c>
      <c r="C41" s="7">
        <v>20</v>
      </c>
      <c r="D41" s="2" t="s">
        <v>9</v>
      </c>
      <c r="E41" s="2"/>
      <c r="F41" s="3"/>
      <c r="G41" s="3">
        <f t="shared" si="0"/>
        <v>0</v>
      </c>
      <c r="H41" s="3"/>
      <c r="I41" s="3">
        <f t="shared" si="1"/>
        <v>0</v>
      </c>
      <c r="J41" s="45">
        <f t="shared" si="2"/>
        <v>0</v>
      </c>
    </row>
    <row r="42" spans="1:10" x14ac:dyDescent="0.3">
      <c r="A42" s="10"/>
      <c r="B42" s="32" t="s">
        <v>275</v>
      </c>
      <c r="C42" s="7">
        <v>20</v>
      </c>
      <c r="D42" s="2" t="s">
        <v>9</v>
      </c>
      <c r="E42" s="2"/>
      <c r="F42" s="3"/>
      <c r="G42" s="3">
        <f t="shared" si="0"/>
        <v>0</v>
      </c>
      <c r="H42" s="3"/>
      <c r="I42" s="3">
        <f t="shared" si="1"/>
        <v>0</v>
      </c>
      <c r="J42" s="45">
        <f t="shared" si="2"/>
        <v>0</v>
      </c>
    </row>
    <row r="43" spans="1:10" x14ac:dyDescent="0.3">
      <c r="A43" s="10"/>
      <c r="B43" s="32" t="s">
        <v>276</v>
      </c>
      <c r="C43" s="7">
        <v>25</v>
      </c>
      <c r="D43" s="2" t="s">
        <v>9</v>
      </c>
      <c r="E43" s="2"/>
      <c r="F43" s="3"/>
      <c r="G43" s="3">
        <f t="shared" si="0"/>
        <v>0</v>
      </c>
      <c r="H43" s="3"/>
      <c r="I43" s="3">
        <f t="shared" si="1"/>
        <v>0</v>
      </c>
      <c r="J43" s="45">
        <f t="shared" si="2"/>
        <v>0</v>
      </c>
    </row>
    <row r="44" spans="1:10" x14ac:dyDescent="0.3">
      <c r="A44" s="10"/>
      <c r="B44" s="32" t="s">
        <v>277</v>
      </c>
      <c r="C44" s="7">
        <v>10</v>
      </c>
      <c r="D44" s="2" t="s">
        <v>9</v>
      </c>
      <c r="E44" s="2"/>
      <c r="F44" s="3"/>
      <c r="G44" s="3">
        <f t="shared" si="0"/>
        <v>0</v>
      </c>
      <c r="H44" s="3"/>
      <c r="I44" s="3">
        <f t="shared" si="1"/>
        <v>0</v>
      </c>
      <c r="J44" s="45">
        <f t="shared" si="2"/>
        <v>0</v>
      </c>
    </row>
    <row r="45" spans="1:10" x14ac:dyDescent="0.3">
      <c r="A45" s="10"/>
      <c r="B45" s="32" t="s">
        <v>278</v>
      </c>
      <c r="C45" s="7">
        <v>10</v>
      </c>
      <c r="D45" s="2" t="s">
        <v>9</v>
      </c>
      <c r="E45" s="2"/>
      <c r="F45" s="3"/>
      <c r="G45" s="3">
        <f t="shared" si="0"/>
        <v>0</v>
      </c>
      <c r="H45" s="3"/>
      <c r="I45" s="3">
        <f t="shared" si="1"/>
        <v>0</v>
      </c>
      <c r="J45" s="45">
        <f t="shared" si="2"/>
        <v>0</v>
      </c>
    </row>
    <row r="46" spans="1:10" x14ac:dyDescent="0.3">
      <c r="A46" s="10"/>
      <c r="B46" s="32" t="s">
        <v>279</v>
      </c>
      <c r="C46" s="7">
        <v>20</v>
      </c>
      <c r="D46" s="2" t="s">
        <v>9</v>
      </c>
      <c r="E46" s="2"/>
      <c r="F46" s="3"/>
      <c r="G46" s="3">
        <f t="shared" si="0"/>
        <v>0</v>
      </c>
      <c r="H46" s="3"/>
      <c r="I46" s="3">
        <f t="shared" si="1"/>
        <v>0</v>
      </c>
      <c r="J46" s="45">
        <f t="shared" si="2"/>
        <v>0</v>
      </c>
    </row>
    <row r="47" spans="1:10" x14ac:dyDescent="0.3">
      <c r="A47" s="10"/>
      <c r="B47" s="32" t="s">
        <v>280</v>
      </c>
      <c r="C47" s="7">
        <v>20</v>
      </c>
      <c r="D47" s="2" t="s">
        <v>9</v>
      </c>
      <c r="E47" s="2"/>
      <c r="F47" s="3"/>
      <c r="G47" s="3">
        <f t="shared" si="0"/>
        <v>0</v>
      </c>
      <c r="H47" s="3"/>
      <c r="I47" s="3">
        <f t="shared" si="1"/>
        <v>0</v>
      </c>
      <c r="J47" s="45">
        <f t="shared" si="2"/>
        <v>0</v>
      </c>
    </row>
    <row r="48" spans="1:10" x14ac:dyDescent="0.3">
      <c r="A48" s="10"/>
      <c r="B48" s="32" t="s">
        <v>388</v>
      </c>
      <c r="C48" s="7">
        <v>15</v>
      </c>
      <c r="D48" s="2" t="s">
        <v>9</v>
      </c>
      <c r="E48" s="2"/>
      <c r="F48" s="3"/>
      <c r="G48" s="3">
        <f t="shared" si="0"/>
        <v>0</v>
      </c>
      <c r="H48" s="3"/>
      <c r="I48" s="3">
        <f t="shared" si="1"/>
        <v>0</v>
      </c>
      <c r="J48" s="45">
        <f t="shared" si="2"/>
        <v>0</v>
      </c>
    </row>
    <row r="49" spans="1:10" ht="15" thickBot="1" x14ac:dyDescent="0.35">
      <c r="A49" s="36"/>
      <c r="B49" s="39" t="s">
        <v>389</v>
      </c>
      <c r="C49" s="63">
        <v>15</v>
      </c>
      <c r="D49" s="61" t="s">
        <v>9</v>
      </c>
      <c r="E49" s="61"/>
      <c r="F49" s="64"/>
      <c r="G49" s="3">
        <f t="shared" si="0"/>
        <v>0</v>
      </c>
      <c r="H49" s="64"/>
      <c r="I49" s="3">
        <f t="shared" si="1"/>
        <v>0</v>
      </c>
      <c r="J49" s="45">
        <f t="shared" si="2"/>
        <v>0</v>
      </c>
    </row>
    <row r="50" spans="1:10" ht="15" thickBot="1" x14ac:dyDescent="0.35">
      <c r="A50" s="13"/>
      <c r="B50" s="40" t="s">
        <v>10</v>
      </c>
      <c r="C50" s="14"/>
      <c r="D50" s="14"/>
      <c r="E50" s="14"/>
      <c r="F50" s="51"/>
      <c r="G50" s="103">
        <f>SUM(G6:G49)</f>
        <v>0</v>
      </c>
      <c r="H50" s="51"/>
      <c r="I50" s="103">
        <f>SUM(I6:I49)</f>
        <v>0</v>
      </c>
      <c r="J50" s="52">
        <f>SUM(J6:J49)</f>
        <v>0</v>
      </c>
    </row>
    <row r="51" spans="1:10" x14ac:dyDescent="0.3">
      <c r="A51" s="8"/>
    </row>
    <row r="52" spans="1:10" x14ac:dyDescent="0.3">
      <c r="A52" s="8"/>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90" fitToHeight="3"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26"/>
  <sheetViews>
    <sheetView topLeftCell="A22" workbookViewId="0">
      <selection activeCell="F18" sqref="F18"/>
    </sheetView>
  </sheetViews>
  <sheetFormatPr defaultRowHeight="14.4" x14ac:dyDescent="0.3"/>
  <cols>
    <col min="1" max="1" width="11.44140625" style="9" customWidth="1"/>
    <col min="2" max="2" width="49.5546875" bestFit="1" customWidth="1"/>
    <col min="3" max="3" width="11.5546875" customWidth="1"/>
    <col min="4" max="8" width="10.44140625" customWidth="1"/>
    <col min="9" max="9" width="11.5546875" customWidth="1"/>
    <col min="10" max="10" width="11.6640625" customWidth="1"/>
  </cols>
  <sheetData>
    <row r="1" spans="1:10" ht="21" x14ac:dyDescent="0.4">
      <c r="A1" s="169" t="s">
        <v>472</v>
      </c>
      <c r="B1" s="169"/>
      <c r="C1" s="4"/>
      <c r="D1" s="4"/>
      <c r="E1" s="4"/>
      <c r="F1" s="4"/>
      <c r="G1" s="4"/>
      <c r="H1" s="4"/>
      <c r="I1" s="4"/>
      <c r="J1" s="4"/>
    </row>
    <row r="2" spans="1:10" ht="21.6" thickBot="1" x14ac:dyDescent="0.45">
      <c r="A2" s="102"/>
      <c r="B2" s="102"/>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x14ac:dyDescent="0.3">
      <c r="A4" s="176" t="s">
        <v>198</v>
      </c>
      <c r="B4" s="178" t="s">
        <v>8</v>
      </c>
      <c r="C4" s="172"/>
      <c r="D4" s="172"/>
      <c r="E4" s="172"/>
      <c r="F4" s="172"/>
      <c r="G4" s="172"/>
      <c r="H4" s="172"/>
      <c r="I4" s="172"/>
      <c r="J4" s="173"/>
    </row>
    <row r="5" spans="1:10" x14ac:dyDescent="0.3">
      <c r="A5" s="192"/>
      <c r="B5" s="193"/>
      <c r="C5" s="194"/>
      <c r="D5" s="194"/>
      <c r="E5" s="194"/>
      <c r="F5" s="194"/>
      <c r="G5" s="194"/>
      <c r="H5" s="194"/>
      <c r="I5" s="194"/>
      <c r="J5" s="195"/>
    </row>
    <row r="6" spans="1:10" x14ac:dyDescent="0.3">
      <c r="A6" s="10"/>
      <c r="B6" s="2" t="s">
        <v>125</v>
      </c>
      <c r="C6" s="2">
        <v>50</v>
      </c>
      <c r="D6" s="2" t="s">
        <v>9</v>
      </c>
      <c r="E6" s="2"/>
      <c r="F6" s="3"/>
      <c r="G6" s="3">
        <f>C6*F6</f>
        <v>0</v>
      </c>
      <c r="H6" s="3"/>
      <c r="I6" s="3">
        <f>G6*H6/100</f>
        <v>0</v>
      </c>
      <c r="J6" s="45">
        <f>G6+I6</f>
        <v>0</v>
      </c>
    </row>
    <row r="7" spans="1:10" x14ac:dyDescent="0.3">
      <c r="A7" s="10"/>
      <c r="B7" s="32" t="s">
        <v>126</v>
      </c>
      <c r="C7" s="32">
        <v>50</v>
      </c>
      <c r="D7" s="2" t="s">
        <v>9</v>
      </c>
      <c r="E7" s="2"/>
      <c r="F7" s="3"/>
      <c r="G7" s="3">
        <f t="shared" ref="G7:G23" si="0">C7*F7</f>
        <v>0</v>
      </c>
      <c r="H7" s="3"/>
      <c r="I7" s="3">
        <f t="shared" ref="I7:I23" si="1">G7*H7/100</f>
        <v>0</v>
      </c>
      <c r="J7" s="45">
        <f t="shared" ref="J7:J23" si="2">G7+I7</f>
        <v>0</v>
      </c>
    </row>
    <row r="8" spans="1:10" x14ac:dyDescent="0.3">
      <c r="A8" s="33"/>
      <c r="B8" s="32" t="s">
        <v>171</v>
      </c>
      <c r="C8" s="2">
        <v>20</v>
      </c>
      <c r="D8" s="2" t="s">
        <v>9</v>
      </c>
      <c r="E8" s="2"/>
      <c r="F8" s="3"/>
      <c r="G8" s="3">
        <f t="shared" si="0"/>
        <v>0</v>
      </c>
      <c r="H8" s="3"/>
      <c r="I8" s="3">
        <f t="shared" si="1"/>
        <v>0</v>
      </c>
      <c r="J8" s="45">
        <f t="shared" si="2"/>
        <v>0</v>
      </c>
    </row>
    <row r="9" spans="1:10" x14ac:dyDescent="0.3">
      <c r="A9" s="33"/>
      <c r="B9" s="32" t="s">
        <v>172</v>
      </c>
      <c r="C9" s="2">
        <v>20</v>
      </c>
      <c r="D9" s="2" t="s">
        <v>9</v>
      </c>
      <c r="E9" s="2"/>
      <c r="F9" s="3"/>
      <c r="G9" s="3">
        <f t="shared" si="0"/>
        <v>0</v>
      </c>
      <c r="H9" s="3"/>
      <c r="I9" s="3">
        <f t="shared" si="1"/>
        <v>0</v>
      </c>
      <c r="J9" s="45">
        <f t="shared" si="2"/>
        <v>0</v>
      </c>
    </row>
    <row r="10" spans="1:10" x14ac:dyDescent="0.3">
      <c r="A10" s="33"/>
      <c r="B10" s="32" t="s">
        <v>174</v>
      </c>
      <c r="C10" s="17">
        <v>20</v>
      </c>
      <c r="D10" s="2" t="s">
        <v>9</v>
      </c>
      <c r="E10" s="2"/>
      <c r="F10" s="3"/>
      <c r="G10" s="3">
        <f t="shared" si="0"/>
        <v>0</v>
      </c>
      <c r="H10" s="3"/>
      <c r="I10" s="3">
        <f t="shared" si="1"/>
        <v>0</v>
      </c>
      <c r="J10" s="45">
        <f t="shared" si="2"/>
        <v>0</v>
      </c>
    </row>
    <row r="11" spans="1:10" x14ac:dyDescent="0.3">
      <c r="A11" s="33"/>
      <c r="B11" s="32" t="s">
        <v>173</v>
      </c>
      <c r="C11" s="2">
        <v>20</v>
      </c>
      <c r="D11" s="2" t="s">
        <v>9</v>
      </c>
      <c r="E11" s="2"/>
      <c r="F11" s="3"/>
      <c r="G11" s="3">
        <f t="shared" si="0"/>
        <v>0</v>
      </c>
      <c r="H11" s="3"/>
      <c r="I11" s="3">
        <f t="shared" si="1"/>
        <v>0</v>
      </c>
      <c r="J11" s="45">
        <f t="shared" si="2"/>
        <v>0</v>
      </c>
    </row>
    <row r="12" spans="1:10" x14ac:dyDescent="0.3">
      <c r="A12" s="33"/>
      <c r="B12" s="32" t="s">
        <v>175</v>
      </c>
      <c r="C12" s="2">
        <v>600</v>
      </c>
      <c r="D12" s="2" t="s">
        <v>9</v>
      </c>
      <c r="E12" s="2"/>
      <c r="F12" s="3"/>
      <c r="G12" s="3">
        <f t="shared" si="0"/>
        <v>0</v>
      </c>
      <c r="H12" s="3"/>
      <c r="I12" s="3">
        <f t="shared" si="1"/>
        <v>0</v>
      </c>
      <c r="J12" s="45">
        <f t="shared" si="2"/>
        <v>0</v>
      </c>
    </row>
    <row r="13" spans="1:10" x14ac:dyDescent="0.3">
      <c r="A13" s="33"/>
      <c r="B13" s="32" t="s">
        <v>176</v>
      </c>
      <c r="C13" s="2">
        <v>5</v>
      </c>
      <c r="D13" s="2" t="s">
        <v>9</v>
      </c>
      <c r="E13" s="2"/>
      <c r="F13" s="3"/>
      <c r="G13" s="3">
        <f t="shared" si="0"/>
        <v>0</v>
      </c>
      <c r="H13" s="3"/>
      <c r="I13" s="3">
        <f t="shared" si="1"/>
        <v>0</v>
      </c>
      <c r="J13" s="45">
        <f t="shared" si="2"/>
        <v>0</v>
      </c>
    </row>
    <row r="14" spans="1:10" x14ac:dyDescent="0.3">
      <c r="A14" s="33"/>
      <c r="B14" s="32" t="s">
        <v>177</v>
      </c>
      <c r="C14" s="2">
        <v>5</v>
      </c>
      <c r="D14" s="2" t="s">
        <v>9</v>
      </c>
      <c r="E14" s="2"/>
      <c r="F14" s="3"/>
      <c r="G14" s="3">
        <f t="shared" si="0"/>
        <v>0</v>
      </c>
      <c r="H14" s="3"/>
      <c r="I14" s="3">
        <f t="shared" si="1"/>
        <v>0</v>
      </c>
      <c r="J14" s="45">
        <f t="shared" si="2"/>
        <v>0</v>
      </c>
    </row>
    <row r="15" spans="1:10" x14ac:dyDescent="0.3">
      <c r="A15" s="33"/>
      <c r="B15" s="32" t="s">
        <v>178</v>
      </c>
      <c r="C15" s="2">
        <v>5</v>
      </c>
      <c r="D15" s="2" t="s">
        <v>9</v>
      </c>
      <c r="E15" s="2"/>
      <c r="F15" s="3"/>
      <c r="G15" s="3">
        <f t="shared" si="0"/>
        <v>0</v>
      </c>
      <c r="H15" s="3"/>
      <c r="I15" s="3">
        <f t="shared" si="1"/>
        <v>0</v>
      </c>
      <c r="J15" s="45">
        <f t="shared" si="2"/>
        <v>0</v>
      </c>
    </row>
    <row r="16" spans="1:10" x14ac:dyDescent="0.3">
      <c r="A16" s="33"/>
      <c r="B16" s="32" t="s">
        <v>179</v>
      </c>
      <c r="C16" s="2">
        <v>5</v>
      </c>
      <c r="D16" s="2" t="s">
        <v>9</v>
      </c>
      <c r="E16" s="2"/>
      <c r="F16" s="3"/>
      <c r="G16" s="3">
        <f t="shared" si="0"/>
        <v>0</v>
      </c>
      <c r="H16" s="3"/>
      <c r="I16" s="3">
        <f t="shared" si="1"/>
        <v>0</v>
      </c>
      <c r="J16" s="45">
        <f t="shared" si="2"/>
        <v>0</v>
      </c>
    </row>
    <row r="17" spans="1:10" x14ac:dyDescent="0.3">
      <c r="A17" s="10"/>
      <c r="B17" s="17" t="s">
        <v>124</v>
      </c>
      <c r="C17" s="2">
        <v>30</v>
      </c>
      <c r="D17" s="2" t="s">
        <v>9</v>
      </c>
      <c r="E17" s="2"/>
      <c r="F17" s="3"/>
      <c r="G17" s="3">
        <f t="shared" si="0"/>
        <v>0</v>
      </c>
      <c r="H17" s="3"/>
      <c r="I17" s="3">
        <f t="shared" si="1"/>
        <v>0</v>
      </c>
      <c r="J17" s="45">
        <f t="shared" si="2"/>
        <v>0</v>
      </c>
    </row>
    <row r="18" spans="1:10" x14ac:dyDescent="0.3">
      <c r="A18" s="33"/>
      <c r="B18" s="30" t="s">
        <v>180</v>
      </c>
      <c r="C18" s="2">
        <v>20</v>
      </c>
      <c r="D18" s="2" t="s">
        <v>9</v>
      </c>
      <c r="E18" s="2"/>
      <c r="F18" s="3"/>
      <c r="G18" s="3">
        <f t="shared" si="0"/>
        <v>0</v>
      </c>
      <c r="H18" s="3"/>
      <c r="I18" s="3">
        <f t="shared" si="1"/>
        <v>0</v>
      </c>
      <c r="J18" s="45">
        <f t="shared" si="2"/>
        <v>0</v>
      </c>
    </row>
    <row r="19" spans="1:10" x14ac:dyDescent="0.3">
      <c r="A19" s="10"/>
      <c r="B19" s="17" t="s">
        <v>170</v>
      </c>
      <c r="C19" s="17">
        <v>120</v>
      </c>
      <c r="D19" s="17" t="s">
        <v>9</v>
      </c>
      <c r="E19" s="17"/>
      <c r="F19" s="57"/>
      <c r="G19" s="3">
        <f t="shared" si="0"/>
        <v>0</v>
      </c>
      <c r="H19" s="57"/>
      <c r="I19" s="3">
        <f t="shared" si="1"/>
        <v>0</v>
      </c>
      <c r="J19" s="45">
        <f t="shared" si="2"/>
        <v>0</v>
      </c>
    </row>
    <row r="20" spans="1:10" x14ac:dyDescent="0.3">
      <c r="A20" s="53"/>
      <c r="B20" s="32" t="s">
        <v>182</v>
      </c>
      <c r="C20" s="32">
        <v>8</v>
      </c>
      <c r="D20" s="2" t="s">
        <v>9</v>
      </c>
      <c r="E20" s="2"/>
      <c r="F20" s="3"/>
      <c r="G20" s="3">
        <f t="shared" si="0"/>
        <v>0</v>
      </c>
      <c r="H20" s="3"/>
      <c r="I20" s="3">
        <f t="shared" si="1"/>
        <v>0</v>
      </c>
      <c r="J20" s="45">
        <f t="shared" si="2"/>
        <v>0</v>
      </c>
    </row>
    <row r="21" spans="1:10" x14ac:dyDescent="0.3">
      <c r="A21" s="53"/>
      <c r="B21" s="32" t="s">
        <v>183</v>
      </c>
      <c r="C21" s="32">
        <v>8</v>
      </c>
      <c r="D21" s="2" t="s">
        <v>9</v>
      </c>
      <c r="E21" s="2"/>
      <c r="F21" s="3"/>
      <c r="G21" s="3">
        <f t="shared" si="0"/>
        <v>0</v>
      </c>
      <c r="H21" s="3"/>
      <c r="I21" s="3">
        <f t="shared" si="1"/>
        <v>0</v>
      </c>
      <c r="J21" s="45">
        <f t="shared" si="2"/>
        <v>0</v>
      </c>
    </row>
    <row r="22" spans="1:10" x14ac:dyDescent="0.3">
      <c r="A22" s="106"/>
      <c r="B22" s="32" t="s">
        <v>309</v>
      </c>
      <c r="C22" s="32">
        <v>4</v>
      </c>
      <c r="D22" s="2" t="s">
        <v>9</v>
      </c>
      <c r="E22" s="2"/>
      <c r="F22" s="3"/>
      <c r="G22" s="3">
        <f t="shared" si="0"/>
        <v>0</v>
      </c>
      <c r="H22" s="3"/>
      <c r="I22" s="3">
        <f t="shared" si="1"/>
        <v>0</v>
      </c>
      <c r="J22" s="45">
        <f t="shared" si="2"/>
        <v>0</v>
      </c>
    </row>
    <row r="23" spans="1:10" ht="15" thickBot="1" x14ac:dyDescent="0.35">
      <c r="A23" s="91"/>
      <c r="B23" s="67" t="s">
        <v>310</v>
      </c>
      <c r="C23" s="67">
        <v>10</v>
      </c>
      <c r="D23" s="58" t="s">
        <v>9</v>
      </c>
      <c r="E23" s="58"/>
      <c r="F23" s="156"/>
      <c r="G23" s="3">
        <f t="shared" si="0"/>
        <v>0</v>
      </c>
      <c r="H23" s="156"/>
      <c r="I23" s="3">
        <f t="shared" si="1"/>
        <v>0</v>
      </c>
      <c r="J23" s="45">
        <f t="shared" si="2"/>
        <v>0</v>
      </c>
    </row>
    <row r="24" spans="1:10" ht="15" thickBot="1" x14ac:dyDescent="0.35">
      <c r="A24" s="13"/>
      <c r="B24" s="40" t="s">
        <v>10</v>
      </c>
      <c r="C24" s="14"/>
      <c r="D24" s="14"/>
      <c r="E24" s="14"/>
      <c r="F24" s="51"/>
      <c r="G24" s="103">
        <f>SUM(G6:G23)</f>
        <v>0</v>
      </c>
      <c r="H24" s="51"/>
      <c r="I24" s="103">
        <f>SUM(I6:I23)</f>
        <v>0</v>
      </c>
      <c r="J24" s="52">
        <f>SUM(J6:J23)</f>
        <v>0</v>
      </c>
    </row>
    <row r="25" spans="1:10" x14ac:dyDescent="0.3">
      <c r="A25" s="8"/>
    </row>
    <row r="26" spans="1:10" x14ac:dyDescent="0.3">
      <c r="A26" s="8"/>
    </row>
  </sheetData>
  <mergeCells count="3">
    <mergeCell ref="A1:B1"/>
    <mergeCell ref="A4:A5"/>
    <mergeCell ref="B4:J5"/>
  </mergeCells>
  <pageMargins left="0.70866141732283472" right="0.70866141732283472" top="0.74803149606299213" bottom="0.74803149606299213" header="0.31496062992125984" footer="0.31496062992125984"/>
  <pageSetup scale="88"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9"/>
  <sheetViews>
    <sheetView workbookViewId="0">
      <selection activeCell="D11" sqref="D11"/>
    </sheetView>
  </sheetViews>
  <sheetFormatPr defaultRowHeight="14.4" x14ac:dyDescent="0.3"/>
  <cols>
    <col min="1" max="1" width="11.44140625" style="9" customWidth="1"/>
    <col min="2" max="2" width="49.5546875" bestFit="1" customWidth="1"/>
    <col min="3" max="3" width="11.5546875" customWidth="1"/>
    <col min="4" max="8" width="10.44140625" customWidth="1"/>
    <col min="9" max="9" width="12.77734375" customWidth="1"/>
    <col min="10" max="10" width="10.77734375" customWidth="1"/>
  </cols>
  <sheetData>
    <row r="1" spans="1:10" ht="21" x14ac:dyDescent="0.4">
      <c r="A1" s="169" t="s">
        <v>472</v>
      </c>
      <c r="B1" s="169"/>
      <c r="C1" s="4"/>
      <c r="D1" s="4"/>
      <c r="E1" s="4"/>
      <c r="F1" s="4"/>
      <c r="G1" s="4"/>
      <c r="H1" s="4"/>
      <c r="I1" s="4"/>
      <c r="J1" s="4"/>
    </row>
    <row r="2" spans="1:10" ht="21.6" thickBot="1" x14ac:dyDescent="0.45">
      <c r="A2" s="86"/>
      <c r="B2" s="86"/>
      <c r="C2" s="4"/>
      <c r="D2" s="4"/>
      <c r="E2" s="4"/>
      <c r="F2" s="4"/>
      <c r="G2" s="4"/>
      <c r="H2" s="4"/>
      <c r="I2" s="4"/>
      <c r="J2" s="4"/>
    </row>
    <row r="3" spans="1:10" ht="87" thickBot="1" x14ac:dyDescent="0.35">
      <c r="A3" s="13"/>
      <c r="B3" s="14"/>
      <c r="C3" s="15" t="s">
        <v>471</v>
      </c>
      <c r="D3" s="15" t="s">
        <v>22</v>
      </c>
      <c r="E3" s="15" t="s">
        <v>468</v>
      </c>
      <c r="F3" s="15" t="s">
        <v>462</v>
      </c>
      <c r="G3" s="16" t="s">
        <v>469</v>
      </c>
      <c r="H3" s="145" t="s">
        <v>470</v>
      </c>
      <c r="I3" s="145" t="s">
        <v>463</v>
      </c>
      <c r="J3" s="16" t="s">
        <v>464</v>
      </c>
    </row>
    <row r="4" spans="1:10" x14ac:dyDescent="0.3">
      <c r="A4" s="176" t="s">
        <v>313</v>
      </c>
      <c r="B4" s="178" t="s">
        <v>184</v>
      </c>
      <c r="C4" s="172"/>
      <c r="D4" s="172"/>
      <c r="E4" s="172"/>
      <c r="F4" s="172"/>
      <c r="G4" s="172"/>
      <c r="H4" s="172"/>
      <c r="I4" s="172"/>
      <c r="J4" s="173"/>
    </row>
    <row r="5" spans="1:10" x14ac:dyDescent="0.3">
      <c r="A5" s="192"/>
      <c r="B5" s="193"/>
      <c r="C5" s="194"/>
      <c r="D5" s="194"/>
      <c r="E5" s="194"/>
      <c r="F5" s="194"/>
      <c r="G5" s="194"/>
      <c r="H5" s="194"/>
      <c r="I5" s="194"/>
      <c r="J5" s="195"/>
    </row>
    <row r="6" spans="1:10" s="5" customFormat="1" ht="15" thickBot="1" x14ac:dyDescent="0.35">
      <c r="A6" s="36"/>
      <c r="B6" s="54" t="s">
        <v>127</v>
      </c>
      <c r="C6" s="54">
        <v>125</v>
      </c>
      <c r="D6" s="54" t="s">
        <v>9</v>
      </c>
      <c r="E6" s="54"/>
      <c r="F6" s="101"/>
      <c r="G6" s="101">
        <f>C6*F6</f>
        <v>0</v>
      </c>
      <c r="H6" s="101"/>
      <c r="I6" s="101">
        <f>G6*H6/100</f>
        <v>0</v>
      </c>
      <c r="J6" s="65">
        <f>G6+I6</f>
        <v>0</v>
      </c>
    </row>
    <row r="7" spans="1:10" ht="15" thickBot="1" x14ac:dyDescent="0.35">
      <c r="A7" s="13"/>
      <c r="B7" s="40" t="s">
        <v>10</v>
      </c>
      <c r="C7" s="14"/>
      <c r="D7" s="14"/>
      <c r="E7" s="14"/>
      <c r="F7" s="51"/>
      <c r="G7" s="103">
        <f>SUM(G6)</f>
        <v>0</v>
      </c>
      <c r="H7" s="51"/>
      <c r="I7" s="103">
        <f>SUM(I6)</f>
        <v>0</v>
      </c>
      <c r="J7" s="52">
        <f>SUM(J6)</f>
        <v>0</v>
      </c>
    </row>
    <row r="8" spans="1:10" x14ac:dyDescent="0.3">
      <c r="A8" s="8"/>
    </row>
    <row r="9" spans="1:10" x14ac:dyDescent="0.3">
      <c r="A9" s="8"/>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94"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1"/>
  <sheetViews>
    <sheetView topLeftCell="A7" workbookViewId="0">
      <selection activeCell="F11" sqref="F11"/>
    </sheetView>
  </sheetViews>
  <sheetFormatPr defaultRowHeight="14.4" x14ac:dyDescent="0.3"/>
  <cols>
    <col min="1" max="1" width="11.44140625" style="9" customWidth="1"/>
    <col min="2" max="2" width="49.5546875" bestFit="1" customWidth="1"/>
    <col min="3" max="3" width="11.5546875" customWidth="1"/>
    <col min="4" max="8" width="10.44140625" customWidth="1"/>
    <col min="9" max="9" width="11.6640625" customWidth="1"/>
    <col min="10" max="10" width="11" customWidth="1"/>
  </cols>
  <sheetData>
    <row r="1" spans="1:10" ht="21" x14ac:dyDescent="0.4">
      <c r="A1" s="169" t="s">
        <v>472</v>
      </c>
      <c r="B1" s="169"/>
      <c r="C1" s="4"/>
      <c r="D1" s="4"/>
      <c r="E1" s="4"/>
      <c r="F1" s="4"/>
      <c r="G1" s="4"/>
      <c r="H1" s="4"/>
      <c r="I1" s="4"/>
      <c r="J1" s="4"/>
    </row>
    <row r="2" spans="1:10" ht="21.6" thickBot="1" x14ac:dyDescent="0.45">
      <c r="A2" s="86"/>
      <c r="B2" s="86"/>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x14ac:dyDescent="0.3">
      <c r="A4" s="176" t="s">
        <v>314</v>
      </c>
      <c r="B4" s="178" t="s">
        <v>381</v>
      </c>
      <c r="C4" s="172"/>
      <c r="D4" s="172"/>
      <c r="E4" s="172"/>
      <c r="F4" s="172"/>
      <c r="G4" s="172"/>
      <c r="H4" s="172"/>
      <c r="I4" s="172"/>
      <c r="J4" s="173"/>
    </row>
    <row r="5" spans="1:10" x14ac:dyDescent="0.3">
      <c r="A5" s="192"/>
      <c r="B5" s="193"/>
      <c r="C5" s="194"/>
      <c r="D5" s="194"/>
      <c r="E5" s="194"/>
      <c r="F5" s="194"/>
      <c r="G5" s="194"/>
      <c r="H5" s="194"/>
      <c r="I5" s="194"/>
      <c r="J5" s="195"/>
    </row>
    <row r="6" spans="1:10" x14ac:dyDescent="0.3">
      <c r="A6" s="10"/>
      <c r="B6" s="32" t="s">
        <v>382</v>
      </c>
      <c r="C6" s="32">
        <v>780</v>
      </c>
      <c r="D6" s="2" t="s">
        <v>13</v>
      </c>
      <c r="E6" s="2"/>
      <c r="F6" s="3"/>
      <c r="G6" s="3">
        <f>C6*F6</f>
        <v>0</v>
      </c>
      <c r="H6" s="3"/>
      <c r="I6" s="47">
        <f>G6*H6/100</f>
        <v>0</v>
      </c>
      <c r="J6" s="45">
        <f>G6+I6</f>
        <v>0</v>
      </c>
    </row>
    <row r="7" spans="1:10" x14ac:dyDescent="0.3">
      <c r="A7" s="53"/>
      <c r="B7" s="32" t="s">
        <v>181</v>
      </c>
      <c r="C7" s="32">
        <v>6</v>
      </c>
      <c r="D7" s="32" t="s">
        <v>9</v>
      </c>
      <c r="E7" s="32"/>
      <c r="F7" s="47"/>
      <c r="G7" s="3">
        <f t="shared" ref="G7:G8" si="0">C7*F7</f>
        <v>0</v>
      </c>
      <c r="H7" s="47"/>
      <c r="I7" s="47">
        <f t="shared" ref="I7:I8" si="1">G7*H7/100</f>
        <v>0</v>
      </c>
      <c r="J7" s="45">
        <f t="shared" ref="J7:J8" si="2">G7+I7</f>
        <v>0</v>
      </c>
    </row>
    <row r="8" spans="1:10" ht="15" thickBot="1" x14ac:dyDescent="0.35">
      <c r="A8" s="91"/>
      <c r="B8" s="67" t="s">
        <v>197</v>
      </c>
      <c r="C8" s="32">
        <v>6</v>
      </c>
      <c r="D8" s="32" t="s">
        <v>9</v>
      </c>
      <c r="E8" s="67"/>
      <c r="F8" s="163"/>
      <c r="G8" s="3">
        <f t="shared" si="0"/>
        <v>0</v>
      </c>
      <c r="H8" s="163"/>
      <c r="I8" s="47">
        <f t="shared" si="1"/>
        <v>0</v>
      </c>
      <c r="J8" s="45">
        <f t="shared" si="2"/>
        <v>0</v>
      </c>
    </row>
    <row r="9" spans="1:10" ht="15" thickBot="1" x14ac:dyDescent="0.35">
      <c r="A9" s="13"/>
      <c r="B9" s="40" t="s">
        <v>10</v>
      </c>
      <c r="C9" s="14"/>
      <c r="D9" s="14"/>
      <c r="E9" s="14"/>
      <c r="F9" s="51"/>
      <c r="G9" s="103">
        <f>SUM(G6:G8)</f>
        <v>0</v>
      </c>
      <c r="H9" s="51"/>
      <c r="I9" s="103">
        <f>SUM(I6:I8)</f>
        <v>0</v>
      </c>
      <c r="J9" s="52">
        <f>SUM(J6:J8)</f>
        <v>0</v>
      </c>
    </row>
    <row r="10" spans="1:10" x14ac:dyDescent="0.3">
      <c r="A10" s="8"/>
    </row>
    <row r="11" spans="1:10" x14ac:dyDescent="0.3">
      <c r="A11" s="8"/>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9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1"/>
  <sheetViews>
    <sheetView workbookViewId="0">
      <selection activeCell="G7" sqref="G7"/>
    </sheetView>
  </sheetViews>
  <sheetFormatPr defaultRowHeight="14.4" x14ac:dyDescent="0.3"/>
  <cols>
    <col min="1" max="1" width="11.44140625" style="9" customWidth="1"/>
    <col min="2" max="2" width="49.5546875" bestFit="1" customWidth="1"/>
    <col min="3" max="3" width="11.5546875" customWidth="1"/>
    <col min="4" max="8" width="10.44140625" customWidth="1"/>
    <col min="9" max="9" width="12.5546875" customWidth="1"/>
    <col min="10" max="10" width="11.88671875" customWidth="1"/>
  </cols>
  <sheetData>
    <row r="1" spans="1:10" ht="21" x14ac:dyDescent="0.4">
      <c r="A1" s="169" t="s">
        <v>472</v>
      </c>
      <c r="B1" s="169"/>
      <c r="C1" s="4"/>
      <c r="D1" s="4"/>
      <c r="E1" s="4"/>
      <c r="F1" s="4"/>
      <c r="G1" s="4"/>
      <c r="H1" s="4"/>
      <c r="I1" s="4"/>
      <c r="J1" s="4"/>
    </row>
    <row r="2" spans="1:10" ht="21.6" thickBot="1" x14ac:dyDescent="0.45">
      <c r="A2" s="29"/>
      <c r="B2" s="29"/>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x14ac:dyDescent="0.3">
      <c r="A4" s="196" t="s">
        <v>312</v>
      </c>
      <c r="B4" s="198" t="s">
        <v>24</v>
      </c>
      <c r="C4" s="199"/>
      <c r="D4" s="199"/>
      <c r="E4" s="199"/>
      <c r="F4" s="199"/>
      <c r="G4" s="199"/>
      <c r="H4" s="199"/>
      <c r="I4" s="199"/>
      <c r="J4" s="200"/>
    </row>
    <row r="5" spans="1:10" ht="15" thickBot="1" x14ac:dyDescent="0.35">
      <c r="A5" s="197"/>
      <c r="B5" s="201"/>
      <c r="C5" s="202"/>
      <c r="D5" s="202"/>
      <c r="E5" s="202"/>
      <c r="F5" s="202"/>
      <c r="G5" s="202"/>
      <c r="H5" s="202"/>
      <c r="I5" s="202"/>
      <c r="J5" s="203"/>
    </row>
    <row r="6" spans="1:10" x14ac:dyDescent="0.3">
      <c r="A6" s="18"/>
      <c r="B6" s="19" t="s">
        <v>330</v>
      </c>
      <c r="C6" s="73">
        <v>2000</v>
      </c>
      <c r="D6" s="19" t="s">
        <v>9</v>
      </c>
      <c r="E6" s="19"/>
      <c r="F6" s="74"/>
      <c r="G6" s="74">
        <f>C6*F6</f>
        <v>0</v>
      </c>
      <c r="H6" s="74"/>
      <c r="I6" s="74">
        <f>G6*H6/100</f>
        <v>0</v>
      </c>
      <c r="J6" s="75">
        <f>G6+I6</f>
        <v>0</v>
      </c>
    </row>
    <row r="7" spans="1:10" ht="15" thickBot="1" x14ac:dyDescent="0.35">
      <c r="A7" s="36"/>
      <c r="B7" s="61" t="s">
        <v>331</v>
      </c>
      <c r="C7" s="63">
        <v>6000</v>
      </c>
      <c r="D7" s="61" t="s">
        <v>9</v>
      </c>
      <c r="E7" s="61"/>
      <c r="F7" s="64"/>
      <c r="G7" s="156">
        <f>C7*F7</f>
        <v>0</v>
      </c>
      <c r="H7" s="64"/>
      <c r="I7" s="156">
        <f>G7*H7/100</f>
        <v>0</v>
      </c>
      <c r="J7" s="59">
        <f>G7+I7</f>
        <v>0</v>
      </c>
    </row>
    <row r="8" spans="1:10" ht="15" thickBot="1" x14ac:dyDescent="0.35">
      <c r="A8" s="13"/>
      <c r="B8" s="40" t="s">
        <v>10</v>
      </c>
      <c r="C8" s="14"/>
      <c r="D8" s="14"/>
      <c r="E8" s="14"/>
      <c r="F8" s="51"/>
      <c r="G8" s="103">
        <f>SUM(G6:G7)</f>
        <v>0</v>
      </c>
      <c r="H8" s="51"/>
      <c r="I8" s="103">
        <f>SUM(I6:I7)</f>
        <v>0</v>
      </c>
      <c r="J8" s="52">
        <f>SUM(J6:J7)</f>
        <v>0</v>
      </c>
    </row>
    <row r="9" spans="1:10" x14ac:dyDescent="0.3">
      <c r="A9" s="8"/>
    </row>
    <row r="10" spans="1:10" x14ac:dyDescent="0.3">
      <c r="A10" s="8"/>
    </row>
    <row r="11" spans="1:10" x14ac:dyDescent="0.3">
      <c r="A11" s="8"/>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94"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27"/>
  <sheetViews>
    <sheetView topLeftCell="A7" workbookViewId="0">
      <selection activeCell="G18" sqref="G18"/>
    </sheetView>
  </sheetViews>
  <sheetFormatPr defaultRowHeight="14.4" x14ac:dyDescent="0.3"/>
  <cols>
    <col min="1" max="1" width="11.5546875" style="9" customWidth="1"/>
    <col min="2" max="2" width="49.5546875" bestFit="1" customWidth="1"/>
    <col min="3" max="3" width="11.5546875" customWidth="1"/>
    <col min="4" max="8" width="10.44140625" customWidth="1"/>
    <col min="9" max="9" width="11" customWidth="1"/>
    <col min="10" max="10" width="11.33203125" customWidth="1"/>
  </cols>
  <sheetData>
    <row r="1" spans="1:10" ht="21" x14ac:dyDescent="0.4">
      <c r="A1" s="169" t="s">
        <v>472</v>
      </c>
      <c r="B1" s="169"/>
      <c r="C1" s="4"/>
      <c r="D1" s="4"/>
      <c r="E1" s="4"/>
      <c r="F1" s="4"/>
      <c r="G1" s="4"/>
      <c r="H1" s="4"/>
      <c r="I1" s="4"/>
      <c r="J1" s="4"/>
    </row>
    <row r="2" spans="1:10" ht="21.6" thickBot="1" x14ac:dyDescent="0.45">
      <c r="A2" s="29"/>
      <c r="B2" s="29"/>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x14ac:dyDescent="0.3">
      <c r="A4" s="176" t="s">
        <v>315</v>
      </c>
      <c r="B4" s="178" t="s">
        <v>19</v>
      </c>
      <c r="C4" s="172"/>
      <c r="D4" s="172"/>
      <c r="E4" s="172"/>
      <c r="F4" s="172"/>
      <c r="G4" s="172"/>
      <c r="H4" s="172"/>
      <c r="I4" s="172"/>
      <c r="J4" s="173"/>
    </row>
    <row r="5" spans="1:10" ht="15" thickBot="1" x14ac:dyDescent="0.35">
      <c r="A5" s="177"/>
      <c r="B5" s="179"/>
      <c r="C5" s="174"/>
      <c r="D5" s="174"/>
      <c r="E5" s="174"/>
      <c r="F5" s="174"/>
      <c r="G5" s="174"/>
      <c r="H5" s="174"/>
      <c r="I5" s="174"/>
      <c r="J5" s="175"/>
    </row>
    <row r="6" spans="1:10" x14ac:dyDescent="0.3">
      <c r="A6" s="24"/>
      <c r="B6" s="25" t="s">
        <v>25</v>
      </c>
      <c r="C6" s="26">
        <v>10</v>
      </c>
      <c r="D6" s="26" t="s">
        <v>9</v>
      </c>
      <c r="E6" s="26"/>
      <c r="F6" s="55"/>
      <c r="G6" s="55">
        <f>C6*F6</f>
        <v>0</v>
      </c>
      <c r="H6" s="55"/>
      <c r="I6" s="55">
        <f>G6*H6/100</f>
        <v>0</v>
      </c>
      <c r="J6" s="56">
        <f>G6+I6</f>
        <v>0</v>
      </c>
    </row>
    <row r="7" spans="1:10" x14ac:dyDescent="0.3">
      <c r="A7" s="10"/>
      <c r="B7" s="2" t="s">
        <v>26</v>
      </c>
      <c r="C7" s="2">
        <v>200</v>
      </c>
      <c r="D7" s="2" t="s">
        <v>9</v>
      </c>
      <c r="E7" s="2"/>
      <c r="F7" s="3"/>
      <c r="G7" s="55">
        <f t="shared" ref="G7:G24" si="0">C7*F7</f>
        <v>0</v>
      </c>
      <c r="H7" s="3"/>
      <c r="I7" s="55">
        <f t="shared" ref="I7:I24" si="1">G7*H7/100</f>
        <v>0</v>
      </c>
      <c r="J7" s="56">
        <f t="shared" ref="J7:J24" si="2">G7+I7</f>
        <v>0</v>
      </c>
    </row>
    <row r="8" spans="1:10" x14ac:dyDescent="0.3">
      <c r="A8" s="10"/>
      <c r="B8" s="2" t="s">
        <v>27</v>
      </c>
      <c r="C8" s="2">
        <v>250</v>
      </c>
      <c r="D8" s="2" t="s">
        <v>9</v>
      </c>
      <c r="E8" s="2"/>
      <c r="F8" s="3"/>
      <c r="G8" s="55">
        <f t="shared" si="0"/>
        <v>0</v>
      </c>
      <c r="H8" s="3"/>
      <c r="I8" s="55">
        <f t="shared" si="1"/>
        <v>0</v>
      </c>
      <c r="J8" s="56">
        <f t="shared" si="2"/>
        <v>0</v>
      </c>
    </row>
    <row r="9" spans="1:10" x14ac:dyDescent="0.3">
      <c r="A9" s="10"/>
      <c r="B9" s="2" t="s">
        <v>28</v>
      </c>
      <c r="C9" s="2">
        <v>300</v>
      </c>
      <c r="D9" s="2" t="s">
        <v>9</v>
      </c>
      <c r="E9" s="2"/>
      <c r="F9" s="3"/>
      <c r="G9" s="55">
        <f t="shared" si="0"/>
        <v>0</v>
      </c>
      <c r="H9" s="3"/>
      <c r="I9" s="55">
        <f t="shared" si="1"/>
        <v>0</v>
      </c>
      <c r="J9" s="56">
        <f t="shared" si="2"/>
        <v>0</v>
      </c>
    </row>
    <row r="10" spans="1:10" x14ac:dyDescent="0.3">
      <c r="A10" s="53"/>
      <c r="B10" s="32" t="s">
        <v>30</v>
      </c>
      <c r="C10" s="32">
        <v>10</v>
      </c>
      <c r="D10" s="2" t="s">
        <v>9</v>
      </c>
      <c r="E10" s="2"/>
      <c r="F10" s="3"/>
      <c r="G10" s="55">
        <f t="shared" si="0"/>
        <v>0</v>
      </c>
      <c r="H10" s="3"/>
      <c r="I10" s="55">
        <f t="shared" si="1"/>
        <v>0</v>
      </c>
      <c r="J10" s="56">
        <f t="shared" si="2"/>
        <v>0</v>
      </c>
    </row>
    <row r="11" spans="1:10" x14ac:dyDescent="0.3">
      <c r="A11" s="53"/>
      <c r="B11" s="32" t="s">
        <v>31</v>
      </c>
      <c r="C11" s="32">
        <v>10</v>
      </c>
      <c r="D11" s="2" t="s">
        <v>9</v>
      </c>
      <c r="E11" s="2"/>
      <c r="F11" s="3"/>
      <c r="G11" s="55">
        <f t="shared" si="0"/>
        <v>0</v>
      </c>
      <c r="H11" s="3"/>
      <c r="I11" s="55">
        <f t="shared" si="1"/>
        <v>0</v>
      </c>
      <c r="J11" s="56">
        <f t="shared" si="2"/>
        <v>0</v>
      </c>
    </row>
    <row r="12" spans="1:10" x14ac:dyDescent="0.3">
      <c r="A12" s="53"/>
      <c r="B12" s="32" t="s">
        <v>32</v>
      </c>
      <c r="C12" s="32">
        <v>100</v>
      </c>
      <c r="D12" s="2" t="s">
        <v>9</v>
      </c>
      <c r="E12" s="2"/>
      <c r="F12" s="3"/>
      <c r="G12" s="55">
        <f t="shared" si="0"/>
        <v>0</v>
      </c>
      <c r="H12" s="3"/>
      <c r="I12" s="55">
        <f t="shared" si="1"/>
        <v>0</v>
      </c>
      <c r="J12" s="56">
        <f t="shared" si="2"/>
        <v>0</v>
      </c>
    </row>
    <row r="13" spans="1:10" x14ac:dyDescent="0.3">
      <c r="A13" s="53"/>
      <c r="B13" s="32" t="s">
        <v>33</v>
      </c>
      <c r="C13" s="32">
        <v>200</v>
      </c>
      <c r="D13" s="32" t="s">
        <v>9</v>
      </c>
      <c r="E13" s="32"/>
      <c r="F13" s="47"/>
      <c r="G13" s="55">
        <f t="shared" si="0"/>
        <v>0</v>
      </c>
      <c r="H13" s="47"/>
      <c r="I13" s="55">
        <f t="shared" si="1"/>
        <v>0</v>
      </c>
      <c r="J13" s="56">
        <f t="shared" si="2"/>
        <v>0</v>
      </c>
    </row>
    <row r="14" spans="1:10" s="5" customFormat="1" x14ac:dyDescent="0.3">
      <c r="A14" s="10"/>
      <c r="B14" s="17" t="s">
        <v>34</v>
      </c>
      <c r="C14" s="17">
        <v>50</v>
      </c>
      <c r="D14" s="17" t="s">
        <v>9</v>
      </c>
      <c r="E14" s="17"/>
      <c r="F14" s="57"/>
      <c r="G14" s="55">
        <f t="shared" si="0"/>
        <v>0</v>
      </c>
      <c r="H14" s="57"/>
      <c r="I14" s="55">
        <f t="shared" si="1"/>
        <v>0</v>
      </c>
      <c r="J14" s="56">
        <f t="shared" si="2"/>
        <v>0</v>
      </c>
    </row>
    <row r="15" spans="1:10" s="5" customFormat="1" x14ac:dyDescent="0.3">
      <c r="A15" s="10"/>
      <c r="B15" s="17" t="s">
        <v>35</v>
      </c>
      <c r="C15" s="17">
        <v>20</v>
      </c>
      <c r="D15" s="17" t="s">
        <v>9</v>
      </c>
      <c r="E15" s="17"/>
      <c r="F15" s="57"/>
      <c r="G15" s="55">
        <f t="shared" si="0"/>
        <v>0</v>
      </c>
      <c r="H15" s="57"/>
      <c r="I15" s="55">
        <f t="shared" si="1"/>
        <v>0</v>
      </c>
      <c r="J15" s="56">
        <f t="shared" si="2"/>
        <v>0</v>
      </c>
    </row>
    <row r="16" spans="1:10" s="5" customFormat="1" x14ac:dyDescent="0.3">
      <c r="A16" s="10"/>
      <c r="B16" s="17" t="s">
        <v>36</v>
      </c>
      <c r="C16" s="17">
        <v>50</v>
      </c>
      <c r="D16" s="17" t="s">
        <v>9</v>
      </c>
      <c r="E16" s="17"/>
      <c r="F16" s="57"/>
      <c r="G16" s="55">
        <f t="shared" si="0"/>
        <v>0</v>
      </c>
      <c r="H16" s="57"/>
      <c r="I16" s="55">
        <f t="shared" si="1"/>
        <v>0</v>
      </c>
      <c r="J16" s="56">
        <f t="shared" si="2"/>
        <v>0</v>
      </c>
    </row>
    <row r="17" spans="1:10" s="5" customFormat="1" x14ac:dyDescent="0.3">
      <c r="A17" s="10"/>
      <c r="B17" s="17" t="s">
        <v>37</v>
      </c>
      <c r="C17" s="17">
        <v>20</v>
      </c>
      <c r="D17" s="17" t="s">
        <v>9</v>
      </c>
      <c r="E17" s="17"/>
      <c r="F17" s="57"/>
      <c r="G17" s="55">
        <f t="shared" si="0"/>
        <v>0</v>
      </c>
      <c r="H17" s="57"/>
      <c r="I17" s="55">
        <f t="shared" si="1"/>
        <v>0</v>
      </c>
      <c r="J17" s="56">
        <f t="shared" si="2"/>
        <v>0</v>
      </c>
    </row>
    <row r="18" spans="1:10" s="5" customFormat="1" x14ac:dyDescent="0.3">
      <c r="A18" s="23"/>
      <c r="B18" s="17" t="s">
        <v>38</v>
      </c>
      <c r="C18" s="17">
        <v>50</v>
      </c>
      <c r="D18" s="17" t="s">
        <v>9</v>
      </c>
      <c r="E18" s="17"/>
      <c r="F18" s="57"/>
      <c r="G18" s="55">
        <f t="shared" si="0"/>
        <v>0</v>
      </c>
      <c r="H18" s="57"/>
      <c r="I18" s="55">
        <f t="shared" si="1"/>
        <v>0</v>
      </c>
      <c r="J18" s="56">
        <f t="shared" si="2"/>
        <v>0</v>
      </c>
    </row>
    <row r="19" spans="1:10" s="5" customFormat="1" x14ac:dyDescent="0.3">
      <c r="A19" s="23"/>
      <c r="B19" s="17" t="s">
        <v>39</v>
      </c>
      <c r="C19" s="17">
        <v>50</v>
      </c>
      <c r="D19" s="17" t="s">
        <v>9</v>
      </c>
      <c r="E19" s="17"/>
      <c r="F19" s="57"/>
      <c r="G19" s="55">
        <f t="shared" si="0"/>
        <v>0</v>
      </c>
      <c r="H19" s="57"/>
      <c r="I19" s="55">
        <f t="shared" si="1"/>
        <v>0</v>
      </c>
      <c r="J19" s="56">
        <f t="shared" si="2"/>
        <v>0</v>
      </c>
    </row>
    <row r="20" spans="1:10" s="5" customFormat="1" x14ac:dyDescent="0.3">
      <c r="A20" s="23"/>
      <c r="B20" s="17" t="s">
        <v>40</v>
      </c>
      <c r="C20" s="17">
        <v>100</v>
      </c>
      <c r="D20" s="17" t="s">
        <v>9</v>
      </c>
      <c r="E20" s="17"/>
      <c r="F20" s="57"/>
      <c r="G20" s="55">
        <f t="shared" si="0"/>
        <v>0</v>
      </c>
      <c r="H20" s="57"/>
      <c r="I20" s="55">
        <f t="shared" si="1"/>
        <v>0</v>
      </c>
      <c r="J20" s="56">
        <f t="shared" si="2"/>
        <v>0</v>
      </c>
    </row>
    <row r="21" spans="1:10" s="5" customFormat="1" x14ac:dyDescent="0.3">
      <c r="A21" s="23"/>
      <c r="B21" s="17" t="s">
        <v>41</v>
      </c>
      <c r="C21" s="17">
        <v>100</v>
      </c>
      <c r="D21" s="17" t="s">
        <v>9</v>
      </c>
      <c r="E21" s="17"/>
      <c r="F21" s="57"/>
      <c r="G21" s="55">
        <f t="shared" si="0"/>
        <v>0</v>
      </c>
      <c r="H21" s="57"/>
      <c r="I21" s="55">
        <f t="shared" si="1"/>
        <v>0</v>
      </c>
      <c r="J21" s="56">
        <f t="shared" si="2"/>
        <v>0</v>
      </c>
    </row>
    <row r="22" spans="1:10" s="5" customFormat="1" x14ac:dyDescent="0.3">
      <c r="A22" s="23"/>
      <c r="B22" s="17" t="s">
        <v>42</v>
      </c>
      <c r="C22" s="17">
        <v>50</v>
      </c>
      <c r="D22" s="17" t="s">
        <v>9</v>
      </c>
      <c r="E22" s="17"/>
      <c r="F22" s="57"/>
      <c r="G22" s="55">
        <f t="shared" si="0"/>
        <v>0</v>
      </c>
      <c r="H22" s="57"/>
      <c r="I22" s="55">
        <f t="shared" si="1"/>
        <v>0</v>
      </c>
      <c r="J22" s="56">
        <f t="shared" si="2"/>
        <v>0</v>
      </c>
    </row>
    <row r="23" spans="1:10" s="5" customFormat="1" x14ac:dyDescent="0.3">
      <c r="A23" s="23"/>
      <c r="B23" s="17" t="s">
        <v>43</v>
      </c>
      <c r="C23" s="17">
        <v>50</v>
      </c>
      <c r="D23" s="17" t="s">
        <v>9</v>
      </c>
      <c r="E23" s="17"/>
      <c r="F23" s="57"/>
      <c r="G23" s="55">
        <f t="shared" si="0"/>
        <v>0</v>
      </c>
      <c r="H23" s="57"/>
      <c r="I23" s="55">
        <f t="shared" si="1"/>
        <v>0</v>
      </c>
      <c r="J23" s="56">
        <f t="shared" si="2"/>
        <v>0</v>
      </c>
    </row>
    <row r="24" spans="1:10" s="5" customFormat="1" ht="15" thickBot="1" x14ac:dyDescent="0.35">
      <c r="A24" s="23"/>
      <c r="B24" s="17" t="s">
        <v>195</v>
      </c>
      <c r="C24" s="17">
        <v>200</v>
      </c>
      <c r="D24" s="17" t="s">
        <v>9</v>
      </c>
      <c r="E24" s="17"/>
      <c r="F24" s="57"/>
      <c r="G24" s="55">
        <f t="shared" si="0"/>
        <v>0</v>
      </c>
      <c r="H24" s="57"/>
      <c r="I24" s="55">
        <f t="shared" si="1"/>
        <v>0</v>
      </c>
      <c r="J24" s="56">
        <f t="shared" si="2"/>
        <v>0</v>
      </c>
    </row>
    <row r="25" spans="1:10" ht="15" thickBot="1" x14ac:dyDescent="0.35">
      <c r="A25" s="13"/>
      <c r="B25" s="40" t="s">
        <v>10</v>
      </c>
      <c r="C25" s="14"/>
      <c r="D25" s="14"/>
      <c r="E25" s="14"/>
      <c r="F25" s="51"/>
      <c r="G25" s="103">
        <f>SUM(G6:G24)</f>
        <v>0</v>
      </c>
      <c r="H25" s="51"/>
      <c r="I25" s="103">
        <f>SUM(I6:I24)</f>
        <v>0</v>
      </c>
      <c r="J25" s="52">
        <f>SUM(J6:J24)</f>
        <v>0</v>
      </c>
    </row>
    <row r="26" spans="1:10" x14ac:dyDescent="0.3">
      <c r="A26" s="8"/>
    </row>
    <row r="27" spans="1:10" x14ac:dyDescent="0.3">
      <c r="A27" s="8"/>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9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1"/>
  <sheetViews>
    <sheetView zoomScale="90" zoomScaleNormal="90" workbookViewId="0">
      <selection activeCell="D18" sqref="D18"/>
    </sheetView>
  </sheetViews>
  <sheetFormatPr defaultRowHeight="14.4" x14ac:dyDescent="0.3"/>
  <cols>
    <col min="1" max="1" width="11.44140625" style="9" customWidth="1"/>
    <col min="2" max="2" width="49.5546875" bestFit="1" customWidth="1"/>
    <col min="3" max="3" width="11.5546875" customWidth="1"/>
    <col min="4" max="8" width="10.44140625" customWidth="1"/>
    <col min="9" max="9" width="11.5546875" customWidth="1"/>
    <col min="10" max="10" width="12.33203125" customWidth="1"/>
  </cols>
  <sheetData>
    <row r="1" spans="1:10" ht="21" x14ac:dyDescent="0.4">
      <c r="A1" s="169" t="s">
        <v>472</v>
      </c>
      <c r="B1" s="169"/>
      <c r="C1" s="4"/>
      <c r="D1" s="4"/>
      <c r="E1" s="4"/>
      <c r="F1" s="4"/>
      <c r="G1" s="4"/>
      <c r="H1" s="4"/>
      <c r="I1" s="4"/>
      <c r="J1" s="4"/>
    </row>
    <row r="2" spans="1:10" ht="21.6" thickBot="1" x14ac:dyDescent="0.45">
      <c r="A2" s="28"/>
      <c r="B2" s="28"/>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ht="14.55" customHeight="1" x14ac:dyDescent="0.3">
      <c r="A4" s="204" t="s">
        <v>316</v>
      </c>
      <c r="B4" s="206" t="s">
        <v>4</v>
      </c>
      <c r="C4" s="207"/>
      <c r="D4" s="207"/>
      <c r="E4" s="207"/>
      <c r="F4" s="207"/>
      <c r="G4" s="207"/>
      <c r="H4" s="207"/>
      <c r="I4" s="207"/>
      <c r="J4" s="208"/>
    </row>
    <row r="5" spans="1:10" ht="15" thickBot="1" x14ac:dyDescent="0.35">
      <c r="A5" s="205"/>
      <c r="B5" s="209"/>
      <c r="C5" s="210"/>
      <c r="D5" s="210"/>
      <c r="E5" s="210"/>
      <c r="F5" s="210"/>
      <c r="G5" s="210"/>
      <c r="H5" s="210"/>
      <c r="I5" s="210"/>
      <c r="J5" s="211"/>
    </row>
    <row r="6" spans="1:10" x14ac:dyDescent="0.3">
      <c r="A6" s="87"/>
      <c r="B6" s="26" t="s">
        <v>48</v>
      </c>
      <c r="C6" s="27">
        <v>400</v>
      </c>
      <c r="D6" s="26" t="s">
        <v>13</v>
      </c>
      <c r="E6" s="26"/>
      <c r="F6" s="55"/>
      <c r="G6" s="55">
        <f>C6*F6</f>
        <v>0</v>
      </c>
      <c r="H6" s="55"/>
      <c r="I6" s="55">
        <f>G6*H6/100</f>
        <v>0</v>
      </c>
      <c r="J6" s="56">
        <f>G6+I6</f>
        <v>0</v>
      </c>
    </row>
    <row r="7" spans="1:10" ht="15" thickBot="1" x14ac:dyDescent="0.35">
      <c r="A7" s="33"/>
      <c r="B7" s="2" t="s">
        <v>49</v>
      </c>
      <c r="C7" s="7">
        <v>200</v>
      </c>
      <c r="D7" s="2" t="s">
        <v>13</v>
      </c>
      <c r="E7" s="2"/>
      <c r="F7" s="3"/>
      <c r="G7" s="55">
        <f>C7*F7</f>
        <v>0</v>
      </c>
      <c r="H7" s="3"/>
      <c r="I7" s="55">
        <f>G7*H7/100</f>
        <v>0</v>
      </c>
      <c r="J7" s="56">
        <f>G7+I7</f>
        <v>0</v>
      </c>
    </row>
    <row r="8" spans="1:10" ht="15" thickBot="1" x14ac:dyDescent="0.35">
      <c r="A8" s="13"/>
      <c r="B8" s="40" t="s">
        <v>10</v>
      </c>
      <c r="C8" s="14"/>
      <c r="D8" s="14"/>
      <c r="E8" s="14"/>
      <c r="F8" s="51"/>
      <c r="G8" s="103">
        <f>SUM(G6:G7)</f>
        <v>0</v>
      </c>
      <c r="H8" s="51"/>
      <c r="I8" s="103">
        <f>SUM(I6:I7)</f>
        <v>0</v>
      </c>
      <c r="J8" s="52">
        <f>SUM(J6:J7)</f>
        <v>0</v>
      </c>
    </row>
    <row r="9" spans="1:10" x14ac:dyDescent="0.3">
      <c r="A9" s="20"/>
      <c r="B9" s="21"/>
      <c r="C9" s="22"/>
      <c r="D9" s="22"/>
      <c r="E9" s="22"/>
      <c r="F9" s="22"/>
      <c r="G9" s="22"/>
      <c r="H9" s="22"/>
      <c r="I9" s="22"/>
      <c r="J9" s="21"/>
    </row>
    <row r="10" spans="1:10" x14ac:dyDescent="0.3">
      <c r="A10" s="8"/>
    </row>
    <row r="11" spans="1:10" x14ac:dyDescent="0.3">
      <c r="A11" s="8"/>
    </row>
  </sheetData>
  <mergeCells count="3">
    <mergeCell ref="A1:B1"/>
    <mergeCell ref="A4:A5"/>
    <mergeCell ref="B4:J5"/>
  </mergeCells>
  <pageMargins left="0.70866141732283472" right="0.70866141732283472" top="0.74803149606299213" bottom="0.74803149606299213" header="0.31496062992125984" footer="0.31496062992125984"/>
  <pageSetup scale="88"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1"/>
  <sheetViews>
    <sheetView workbookViewId="0">
      <selection activeCell="F14" sqref="F14"/>
    </sheetView>
  </sheetViews>
  <sheetFormatPr defaultRowHeight="14.4" x14ac:dyDescent="0.3"/>
  <cols>
    <col min="1" max="1" width="11.44140625" style="9" customWidth="1"/>
    <col min="2" max="2" width="49.5546875" bestFit="1" customWidth="1"/>
    <col min="3" max="3" width="11.5546875" customWidth="1"/>
    <col min="4" max="8" width="10.44140625" customWidth="1"/>
    <col min="9" max="9" width="12.33203125" customWidth="1"/>
    <col min="10" max="10" width="11.6640625" customWidth="1"/>
  </cols>
  <sheetData>
    <row r="1" spans="1:10" ht="21" x14ac:dyDescent="0.4">
      <c r="A1" s="169" t="s">
        <v>472</v>
      </c>
      <c r="B1" s="169"/>
      <c r="C1" s="4"/>
      <c r="D1" s="4"/>
      <c r="E1" s="4"/>
      <c r="F1" s="4"/>
      <c r="G1" s="4"/>
      <c r="H1" s="4"/>
      <c r="I1" s="4"/>
      <c r="J1" s="4"/>
    </row>
    <row r="2" spans="1:10" ht="21.6" thickBot="1" x14ac:dyDescent="0.45">
      <c r="A2" s="86"/>
      <c r="B2" s="86"/>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ht="14.55" customHeight="1" x14ac:dyDescent="0.3">
      <c r="A4" s="204" t="s">
        <v>317</v>
      </c>
      <c r="B4" s="206" t="s">
        <v>44</v>
      </c>
      <c r="C4" s="207"/>
      <c r="D4" s="207"/>
      <c r="E4" s="207"/>
      <c r="F4" s="207"/>
      <c r="G4" s="207"/>
      <c r="H4" s="207"/>
      <c r="I4" s="207"/>
      <c r="J4" s="208"/>
    </row>
    <row r="5" spans="1:10" x14ac:dyDescent="0.3">
      <c r="A5" s="212"/>
      <c r="B5" s="213"/>
      <c r="C5" s="214"/>
      <c r="D5" s="214"/>
      <c r="E5" s="214"/>
      <c r="F5" s="214"/>
      <c r="G5" s="214"/>
      <c r="H5" s="214"/>
      <c r="I5" s="214"/>
      <c r="J5" s="215"/>
    </row>
    <row r="6" spans="1:10" x14ac:dyDescent="0.3">
      <c r="A6" s="10"/>
      <c r="B6" s="30" t="s">
        <v>11</v>
      </c>
      <c r="C6" s="31">
        <v>11600</v>
      </c>
      <c r="D6" s="32" t="s">
        <v>13</v>
      </c>
      <c r="E6" s="32"/>
      <c r="F6" s="47"/>
      <c r="G6" s="47">
        <f>C6*F6</f>
        <v>0</v>
      </c>
      <c r="H6" s="47"/>
      <c r="I6" s="47">
        <f>G6*H6/100</f>
        <v>0</v>
      </c>
      <c r="J6" s="48">
        <f>G6+I6</f>
        <v>0</v>
      </c>
    </row>
    <row r="7" spans="1:10" ht="15" thickBot="1" x14ac:dyDescent="0.35">
      <c r="A7" s="10"/>
      <c r="B7" s="30" t="s">
        <v>12</v>
      </c>
      <c r="C7" s="31">
        <v>4770</v>
      </c>
      <c r="D7" s="32" t="s">
        <v>13</v>
      </c>
      <c r="E7" s="32"/>
      <c r="F7" s="47"/>
      <c r="G7" s="47">
        <f>C7*F7</f>
        <v>0</v>
      </c>
      <c r="H7" s="47"/>
      <c r="I7" s="47">
        <f>G7*H7/100</f>
        <v>0</v>
      </c>
      <c r="J7" s="48">
        <f>G7+I7</f>
        <v>0</v>
      </c>
    </row>
    <row r="8" spans="1:10" ht="15" thickBot="1" x14ac:dyDescent="0.35">
      <c r="A8" s="13"/>
      <c r="B8" s="40" t="s">
        <v>10</v>
      </c>
      <c r="C8" s="14"/>
      <c r="D8" s="14"/>
      <c r="E8" s="14"/>
      <c r="F8" s="51"/>
      <c r="G8" s="103">
        <f>SUM(G6:G7)</f>
        <v>0</v>
      </c>
      <c r="H8" s="51"/>
      <c r="I8" s="103">
        <f>SUM(I6:I7)</f>
        <v>0</v>
      </c>
      <c r="J8" s="52">
        <f>SUM(J6:J7)</f>
        <v>0</v>
      </c>
    </row>
    <row r="9" spans="1:10" x14ac:dyDescent="0.3">
      <c r="A9" s="20"/>
      <c r="B9" s="21"/>
      <c r="C9" s="22"/>
      <c r="D9" s="22"/>
      <c r="E9" s="22"/>
      <c r="F9" s="22"/>
      <c r="G9" s="22"/>
      <c r="H9" s="22"/>
      <c r="I9" s="22"/>
      <c r="J9" s="21"/>
    </row>
    <row r="10" spans="1:10" x14ac:dyDescent="0.3">
      <c r="A10" s="8"/>
    </row>
    <row r="11" spans="1:10" x14ac:dyDescent="0.3">
      <c r="A11" s="8"/>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94"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14"/>
  <sheetViews>
    <sheetView workbookViewId="0">
      <selection activeCell="F16" sqref="F16"/>
    </sheetView>
  </sheetViews>
  <sheetFormatPr defaultRowHeight="14.4" x14ac:dyDescent="0.3"/>
  <cols>
    <col min="1" max="1" width="11.44140625" style="9" customWidth="1"/>
    <col min="2" max="2" width="49.5546875" bestFit="1" customWidth="1"/>
    <col min="3" max="3" width="11.5546875" customWidth="1"/>
    <col min="4" max="8" width="10.44140625" customWidth="1"/>
    <col min="9" max="9" width="12" customWidth="1"/>
    <col min="10" max="10" width="12.44140625" customWidth="1"/>
  </cols>
  <sheetData>
    <row r="1" spans="1:10" ht="21" x14ac:dyDescent="0.4">
      <c r="A1" s="169" t="s">
        <v>472</v>
      </c>
      <c r="B1" s="169"/>
      <c r="C1" s="4"/>
      <c r="D1" s="4"/>
      <c r="E1" s="4"/>
      <c r="F1" s="4"/>
      <c r="G1" s="4"/>
      <c r="H1" s="4"/>
      <c r="I1" s="4"/>
      <c r="J1" s="4"/>
    </row>
    <row r="2" spans="1:10" ht="21.6" thickBot="1" x14ac:dyDescent="0.45">
      <c r="A2" s="85"/>
      <c r="B2" s="85"/>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ht="14.55" customHeight="1" x14ac:dyDescent="0.3">
      <c r="A4" s="204" t="s">
        <v>318</v>
      </c>
      <c r="B4" s="206" t="s">
        <v>194</v>
      </c>
      <c r="C4" s="207"/>
      <c r="D4" s="207"/>
      <c r="E4" s="207"/>
      <c r="F4" s="207"/>
      <c r="G4" s="207"/>
      <c r="H4" s="207"/>
      <c r="I4" s="207"/>
      <c r="J4" s="208"/>
    </row>
    <row r="5" spans="1:10" x14ac:dyDescent="0.3">
      <c r="A5" s="212"/>
      <c r="B5" s="213"/>
      <c r="C5" s="214"/>
      <c r="D5" s="214"/>
      <c r="E5" s="214"/>
      <c r="F5" s="214"/>
      <c r="G5" s="214"/>
      <c r="H5" s="214"/>
      <c r="I5" s="214"/>
      <c r="J5" s="215"/>
    </row>
    <row r="6" spans="1:10" x14ac:dyDescent="0.3">
      <c r="A6" s="33"/>
      <c r="B6" s="17" t="s">
        <v>45</v>
      </c>
      <c r="C6" s="7">
        <v>200</v>
      </c>
      <c r="D6" s="2" t="s">
        <v>13</v>
      </c>
      <c r="E6" s="2"/>
      <c r="F6" s="3"/>
      <c r="G6" s="3">
        <f>C6*F6</f>
        <v>0</v>
      </c>
      <c r="H6" s="3"/>
      <c r="I6" s="3">
        <f>G6*H6/100</f>
        <v>0</v>
      </c>
      <c r="J6" s="45">
        <f>G6+I6</f>
        <v>0</v>
      </c>
    </row>
    <row r="7" spans="1:10" x14ac:dyDescent="0.3">
      <c r="A7" s="33"/>
      <c r="B7" s="17" t="s">
        <v>46</v>
      </c>
      <c r="C7" s="7">
        <v>200</v>
      </c>
      <c r="D7" s="2" t="s">
        <v>13</v>
      </c>
      <c r="E7" s="2"/>
      <c r="F7" s="3"/>
      <c r="G7" s="3">
        <f t="shared" ref="G7:G9" si="0">C7*F7</f>
        <v>0</v>
      </c>
      <c r="H7" s="3"/>
      <c r="I7" s="3">
        <f t="shared" ref="I7:I9" si="1">G7*H7/100</f>
        <v>0</v>
      </c>
      <c r="J7" s="45">
        <f t="shared" ref="J7:J9" si="2">G7+I7</f>
        <v>0</v>
      </c>
    </row>
    <row r="8" spans="1:10" x14ac:dyDescent="0.3">
      <c r="A8" s="10"/>
      <c r="B8" s="17" t="s">
        <v>47</v>
      </c>
      <c r="C8" s="7">
        <v>200</v>
      </c>
      <c r="D8" s="2" t="s">
        <v>13</v>
      </c>
      <c r="E8" s="2"/>
      <c r="F8" s="3"/>
      <c r="G8" s="3">
        <f t="shared" si="0"/>
        <v>0</v>
      </c>
      <c r="H8" s="3"/>
      <c r="I8" s="3">
        <f t="shared" si="1"/>
        <v>0</v>
      </c>
      <c r="J8" s="45">
        <f t="shared" si="2"/>
        <v>0</v>
      </c>
    </row>
    <row r="9" spans="1:10" ht="15" thickBot="1" x14ac:dyDescent="0.35">
      <c r="A9" s="36"/>
      <c r="B9" s="37" t="s">
        <v>23</v>
      </c>
      <c r="C9" s="38">
        <v>10400</v>
      </c>
      <c r="D9" s="39" t="s">
        <v>13</v>
      </c>
      <c r="E9" s="39"/>
      <c r="F9" s="49"/>
      <c r="G9" s="3">
        <f t="shared" si="0"/>
        <v>0</v>
      </c>
      <c r="H9" s="49"/>
      <c r="I9" s="3">
        <f t="shared" si="1"/>
        <v>0</v>
      </c>
      <c r="J9" s="45">
        <f t="shared" si="2"/>
        <v>0</v>
      </c>
    </row>
    <row r="10" spans="1:10" ht="15" thickBot="1" x14ac:dyDescent="0.35">
      <c r="A10" s="13"/>
      <c r="B10" s="40" t="s">
        <v>10</v>
      </c>
      <c r="C10" s="14"/>
      <c r="D10" s="14"/>
      <c r="E10" s="14"/>
      <c r="F10" s="51"/>
      <c r="G10" s="103">
        <f>SUM(G6:G9)</f>
        <v>0</v>
      </c>
      <c r="H10" s="51"/>
      <c r="I10" s="103">
        <f>SUM(I6:I9)</f>
        <v>0</v>
      </c>
      <c r="J10" s="52">
        <f>SUM(J6:J9)</f>
        <v>0</v>
      </c>
    </row>
    <row r="11" spans="1:10" x14ac:dyDescent="0.3">
      <c r="A11" s="20"/>
      <c r="B11" s="21"/>
      <c r="C11" s="22"/>
      <c r="D11" s="22"/>
      <c r="E11" s="22"/>
      <c r="F11" s="22"/>
      <c r="G11" s="22"/>
      <c r="H11" s="22"/>
      <c r="I11" s="22"/>
      <c r="J11" s="21"/>
    </row>
    <row r="12" spans="1:10" x14ac:dyDescent="0.3">
      <c r="A12" s="8"/>
    </row>
    <row r="13" spans="1:10" x14ac:dyDescent="0.3">
      <c r="A13" s="8"/>
    </row>
    <row r="14" spans="1:10" x14ac:dyDescent="0.3">
      <c r="B14" t="s">
        <v>70</v>
      </c>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94"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9"/>
  <sheetViews>
    <sheetView workbookViewId="0">
      <selection activeCell="H14" sqref="H14"/>
    </sheetView>
  </sheetViews>
  <sheetFormatPr defaultRowHeight="14.4" x14ac:dyDescent="0.3"/>
  <cols>
    <col min="1" max="1" width="11.44140625" style="9" customWidth="1"/>
    <col min="2" max="2" width="49.5546875" bestFit="1" customWidth="1"/>
    <col min="3" max="3" width="11.5546875" customWidth="1"/>
    <col min="4" max="8" width="10.44140625" customWidth="1"/>
    <col min="9" max="9" width="11.77734375" customWidth="1"/>
    <col min="10" max="10" width="12.21875" customWidth="1"/>
  </cols>
  <sheetData>
    <row r="1" spans="1:10" ht="21" x14ac:dyDescent="0.4">
      <c r="A1" s="169" t="s">
        <v>472</v>
      </c>
      <c r="B1" s="169"/>
      <c r="C1" s="4"/>
      <c r="D1" s="4"/>
      <c r="E1" s="4"/>
      <c r="F1" s="4"/>
      <c r="G1" s="4"/>
      <c r="H1" s="4"/>
      <c r="I1" s="4"/>
      <c r="J1" s="4"/>
    </row>
    <row r="2" spans="1:10" ht="21.6" thickBot="1" x14ac:dyDescent="0.45">
      <c r="A2" s="68"/>
      <c r="B2" s="68"/>
      <c r="C2" s="4"/>
      <c r="D2" s="4"/>
      <c r="E2" s="4"/>
      <c r="F2" s="4"/>
      <c r="G2" s="4"/>
      <c r="H2" s="4"/>
      <c r="I2" s="4"/>
      <c r="J2" s="4"/>
    </row>
    <row r="3" spans="1:10" ht="72.599999999999994" thickBot="1" x14ac:dyDescent="0.35">
      <c r="A3" s="13"/>
      <c r="B3" s="14"/>
      <c r="C3" s="15" t="s">
        <v>471</v>
      </c>
      <c r="D3" s="15" t="s">
        <v>22</v>
      </c>
      <c r="E3" s="15" t="s">
        <v>468</v>
      </c>
      <c r="F3" s="15" t="s">
        <v>462</v>
      </c>
      <c r="G3" s="16" t="s">
        <v>469</v>
      </c>
      <c r="H3" s="145" t="s">
        <v>470</v>
      </c>
      <c r="I3" s="145" t="s">
        <v>463</v>
      </c>
      <c r="J3" s="16" t="s">
        <v>464</v>
      </c>
    </row>
    <row r="4" spans="1:10" x14ac:dyDescent="0.3">
      <c r="A4" s="196" t="s">
        <v>319</v>
      </c>
      <c r="B4" s="198" t="s">
        <v>403</v>
      </c>
      <c r="C4" s="199"/>
      <c r="D4" s="199"/>
      <c r="E4" s="199"/>
      <c r="F4" s="199"/>
      <c r="G4" s="199"/>
      <c r="H4" s="199"/>
      <c r="I4" s="199"/>
      <c r="J4" s="200"/>
    </row>
    <row r="5" spans="1:10" ht="15" thickBot="1" x14ac:dyDescent="0.35">
      <c r="A5" s="216"/>
      <c r="B5" s="217"/>
      <c r="C5" s="218"/>
      <c r="D5" s="218"/>
      <c r="E5" s="218"/>
      <c r="F5" s="218"/>
      <c r="G5" s="218"/>
      <c r="H5" s="218"/>
      <c r="I5" s="218"/>
      <c r="J5" s="219"/>
    </row>
    <row r="6" spans="1:10" x14ac:dyDescent="0.3">
      <c r="A6" s="24"/>
      <c r="B6" s="26" t="s">
        <v>404</v>
      </c>
      <c r="C6" s="27">
        <v>3500</v>
      </c>
      <c r="D6" s="26" t="s">
        <v>9</v>
      </c>
      <c r="E6" s="26"/>
      <c r="F6" s="55"/>
      <c r="G6" s="55">
        <f>C6*F6</f>
        <v>0</v>
      </c>
      <c r="H6" s="55"/>
      <c r="I6" s="55">
        <f>G6*H6/100</f>
        <v>0</v>
      </c>
      <c r="J6" s="56">
        <f>G6+I6</f>
        <v>0</v>
      </c>
    </row>
    <row r="7" spans="1:10" ht="15" thickBot="1" x14ac:dyDescent="0.35">
      <c r="A7" s="36"/>
      <c r="B7" s="61" t="s">
        <v>405</v>
      </c>
      <c r="C7" s="63">
        <v>3000</v>
      </c>
      <c r="D7" s="61" t="s">
        <v>9</v>
      </c>
      <c r="E7" s="61"/>
      <c r="F7" s="64"/>
      <c r="G7" s="55">
        <f>C7*F7</f>
        <v>0</v>
      </c>
      <c r="H7" s="64"/>
      <c r="I7" s="55">
        <f>G7*H7/100</f>
        <v>0</v>
      </c>
      <c r="J7" s="56">
        <f>G7+I7</f>
        <v>0</v>
      </c>
    </row>
    <row r="8" spans="1:10" ht="15" thickBot="1" x14ac:dyDescent="0.35">
      <c r="A8" s="120"/>
      <c r="B8" s="66" t="s">
        <v>10</v>
      </c>
      <c r="C8" s="121"/>
      <c r="D8" s="121"/>
      <c r="E8" s="121"/>
      <c r="F8" s="159"/>
      <c r="G8" s="160">
        <f>SUM(G6:G7)</f>
        <v>0</v>
      </c>
      <c r="H8" s="159"/>
      <c r="I8" s="160">
        <f>SUM(I6:I7)</f>
        <v>0</v>
      </c>
      <c r="J8" s="122">
        <f>SUM(J6:J7)</f>
        <v>0</v>
      </c>
    </row>
    <row r="9" spans="1:10" x14ac:dyDescent="0.3">
      <c r="A9" s="8"/>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94"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22"/>
  <sheetViews>
    <sheetView workbookViewId="0">
      <selection activeCell="D8" sqref="D8"/>
    </sheetView>
  </sheetViews>
  <sheetFormatPr defaultRowHeight="14.4" x14ac:dyDescent="0.3"/>
  <cols>
    <col min="1" max="1" width="11.77734375" style="9" customWidth="1"/>
    <col min="2" max="2" width="49.5546875" bestFit="1" customWidth="1"/>
    <col min="3" max="3" width="11.5546875" customWidth="1"/>
    <col min="4" max="9" width="10.44140625" customWidth="1"/>
    <col min="10" max="10" width="12.44140625" customWidth="1"/>
  </cols>
  <sheetData>
    <row r="1" spans="1:12" ht="21" x14ac:dyDescent="0.4">
      <c r="A1" s="169" t="s">
        <v>472</v>
      </c>
      <c r="B1" s="169"/>
      <c r="C1" s="4"/>
      <c r="D1" s="4"/>
      <c r="E1" s="4"/>
      <c r="F1" s="4"/>
      <c r="G1" s="4"/>
      <c r="H1" s="4"/>
      <c r="I1" s="4"/>
      <c r="J1" s="4"/>
    </row>
    <row r="2" spans="1:12" ht="21.6" thickBot="1" x14ac:dyDescent="0.45">
      <c r="A2" s="60"/>
      <c r="B2" s="60"/>
      <c r="C2" s="4"/>
      <c r="D2" s="4"/>
      <c r="E2" s="4"/>
      <c r="F2" s="4"/>
      <c r="G2" s="4"/>
      <c r="H2" s="4"/>
      <c r="I2" s="4"/>
      <c r="J2" s="4"/>
    </row>
    <row r="3" spans="1:12" ht="72.599999999999994" thickBot="1" x14ac:dyDescent="0.35">
      <c r="A3" s="13"/>
      <c r="B3" s="14"/>
      <c r="C3" s="15" t="s">
        <v>471</v>
      </c>
      <c r="D3" s="15" t="s">
        <v>22</v>
      </c>
      <c r="E3" s="15" t="s">
        <v>468</v>
      </c>
      <c r="F3" s="15" t="s">
        <v>462</v>
      </c>
      <c r="G3" s="16" t="s">
        <v>469</v>
      </c>
      <c r="H3" s="145" t="s">
        <v>470</v>
      </c>
      <c r="I3" s="145" t="s">
        <v>463</v>
      </c>
      <c r="J3" s="16" t="s">
        <v>464</v>
      </c>
    </row>
    <row r="4" spans="1:12" x14ac:dyDescent="0.3">
      <c r="A4" s="196" t="s">
        <v>320</v>
      </c>
      <c r="B4" s="198" t="s">
        <v>5</v>
      </c>
      <c r="C4" s="199"/>
      <c r="D4" s="199"/>
      <c r="E4" s="199"/>
      <c r="F4" s="199"/>
      <c r="G4" s="199"/>
      <c r="H4" s="199"/>
      <c r="I4" s="199"/>
      <c r="J4" s="200"/>
    </row>
    <row r="5" spans="1:12" ht="15" thickBot="1" x14ac:dyDescent="0.35">
      <c r="A5" s="216"/>
      <c r="B5" s="217"/>
      <c r="C5" s="218"/>
      <c r="D5" s="218"/>
      <c r="E5" s="218"/>
      <c r="F5" s="218"/>
      <c r="G5" s="218"/>
      <c r="H5" s="218"/>
      <c r="I5" s="218"/>
      <c r="J5" s="219"/>
      <c r="L5" s="22"/>
    </row>
    <row r="6" spans="1:12" x14ac:dyDescent="0.3">
      <c r="A6" s="18"/>
      <c r="B6" s="19" t="s">
        <v>321</v>
      </c>
      <c r="C6" s="73">
        <v>800</v>
      </c>
      <c r="D6" s="19" t="s">
        <v>9</v>
      </c>
      <c r="E6" s="19"/>
      <c r="F6" s="74"/>
      <c r="G6" s="74">
        <f>C6*F6</f>
        <v>0</v>
      </c>
      <c r="H6" s="74"/>
      <c r="I6" s="74">
        <f>G6*H6/100</f>
        <v>0</v>
      </c>
      <c r="J6" s="75">
        <f>G6+I6</f>
        <v>0</v>
      </c>
      <c r="L6" s="108"/>
    </row>
    <row r="7" spans="1:12" x14ac:dyDescent="0.3">
      <c r="A7" s="10"/>
      <c r="B7" s="2" t="s">
        <v>322</v>
      </c>
      <c r="C7" s="7">
        <v>1000</v>
      </c>
      <c r="D7" s="2" t="s">
        <v>9</v>
      </c>
      <c r="E7" s="2"/>
      <c r="F7" s="3"/>
      <c r="G7" s="3">
        <f t="shared" ref="G7:G13" si="0">C7*F7</f>
        <v>0</v>
      </c>
      <c r="H7" s="3"/>
      <c r="I7" s="3">
        <f t="shared" ref="I7:I13" si="1">G7*H7/100</f>
        <v>0</v>
      </c>
      <c r="J7" s="45">
        <f t="shared" ref="J7:J13" si="2">G7+I7</f>
        <v>0</v>
      </c>
      <c r="L7" s="108"/>
    </row>
    <row r="8" spans="1:12" x14ac:dyDescent="0.3">
      <c r="A8" s="10"/>
      <c r="B8" s="2" t="s">
        <v>323</v>
      </c>
      <c r="C8" s="7">
        <v>600</v>
      </c>
      <c r="D8" s="2" t="s">
        <v>9</v>
      </c>
      <c r="E8" s="2"/>
      <c r="F8" s="3"/>
      <c r="G8" s="3">
        <f t="shared" si="0"/>
        <v>0</v>
      </c>
      <c r="H8" s="3"/>
      <c r="I8" s="3">
        <f t="shared" si="1"/>
        <v>0</v>
      </c>
      <c r="J8" s="45">
        <f t="shared" si="2"/>
        <v>0</v>
      </c>
      <c r="L8" s="108"/>
    </row>
    <row r="9" spans="1:12" x14ac:dyDescent="0.3">
      <c r="A9" s="10"/>
      <c r="B9" s="2" t="s">
        <v>324</v>
      </c>
      <c r="C9" s="7">
        <v>1000</v>
      </c>
      <c r="D9" s="2" t="s">
        <v>9</v>
      </c>
      <c r="E9" s="2"/>
      <c r="F9" s="3"/>
      <c r="G9" s="3">
        <f t="shared" si="0"/>
        <v>0</v>
      </c>
      <c r="H9" s="3"/>
      <c r="I9" s="3">
        <f t="shared" si="1"/>
        <v>0</v>
      </c>
      <c r="J9" s="45">
        <f t="shared" si="2"/>
        <v>0</v>
      </c>
      <c r="L9" s="108"/>
    </row>
    <row r="10" spans="1:12" x14ac:dyDescent="0.3">
      <c r="A10" s="10"/>
      <c r="B10" s="2" t="s">
        <v>325</v>
      </c>
      <c r="C10" s="7">
        <v>1300</v>
      </c>
      <c r="D10" s="2" t="s">
        <v>9</v>
      </c>
      <c r="E10" s="2"/>
      <c r="F10" s="3"/>
      <c r="G10" s="3">
        <f t="shared" si="0"/>
        <v>0</v>
      </c>
      <c r="H10" s="3"/>
      <c r="I10" s="3">
        <f t="shared" si="1"/>
        <v>0</v>
      </c>
      <c r="J10" s="45">
        <f t="shared" si="2"/>
        <v>0</v>
      </c>
      <c r="L10" s="108"/>
    </row>
    <row r="11" spans="1:12" x14ac:dyDescent="0.3">
      <c r="A11" s="10"/>
      <c r="B11" s="2" t="s">
        <v>327</v>
      </c>
      <c r="C11" s="7">
        <v>500</v>
      </c>
      <c r="D11" s="2" t="s">
        <v>9</v>
      </c>
      <c r="E11" s="2"/>
      <c r="F11" s="3"/>
      <c r="G11" s="3">
        <f t="shared" si="0"/>
        <v>0</v>
      </c>
      <c r="H11" s="3"/>
      <c r="I11" s="3">
        <f t="shared" si="1"/>
        <v>0</v>
      </c>
      <c r="J11" s="45">
        <f t="shared" si="2"/>
        <v>0</v>
      </c>
      <c r="L11" s="108"/>
    </row>
    <row r="12" spans="1:12" x14ac:dyDescent="0.3">
      <c r="A12" s="36"/>
      <c r="B12" s="61" t="s">
        <v>326</v>
      </c>
      <c r="C12" s="63">
        <v>200</v>
      </c>
      <c r="D12" s="2" t="s">
        <v>9</v>
      </c>
      <c r="E12" s="61"/>
      <c r="F12" s="3"/>
      <c r="G12" s="3">
        <f t="shared" si="0"/>
        <v>0</v>
      </c>
      <c r="H12" s="3"/>
      <c r="I12" s="3">
        <f t="shared" si="1"/>
        <v>0</v>
      </c>
      <c r="J12" s="45">
        <f t="shared" si="2"/>
        <v>0</v>
      </c>
      <c r="L12" s="22"/>
    </row>
    <row r="13" spans="1:12" ht="15" thickBot="1" x14ac:dyDescent="0.35">
      <c r="A13" s="11"/>
      <c r="B13" s="12" t="s">
        <v>328</v>
      </c>
      <c r="C13" s="83">
        <v>100</v>
      </c>
      <c r="D13" s="12" t="s">
        <v>9</v>
      </c>
      <c r="E13" s="12"/>
      <c r="F13" s="84"/>
      <c r="G13" s="84">
        <f t="shared" si="0"/>
        <v>0</v>
      </c>
      <c r="H13" s="84"/>
      <c r="I13" s="84">
        <f t="shared" si="1"/>
        <v>0</v>
      </c>
      <c r="J13" s="81">
        <f t="shared" si="2"/>
        <v>0</v>
      </c>
    </row>
    <row r="14" spans="1:12" ht="15" thickBot="1" x14ac:dyDescent="0.35">
      <c r="A14" s="13"/>
      <c r="B14" s="40" t="s">
        <v>10</v>
      </c>
      <c r="C14" s="164">
        <f>SUM(C6:C13)</f>
        <v>5500</v>
      </c>
      <c r="D14" s="14"/>
      <c r="E14" s="14"/>
      <c r="F14" s="51"/>
      <c r="G14" s="103">
        <f>SUM(G6:G13)</f>
        <v>0</v>
      </c>
      <c r="H14" s="51"/>
      <c r="I14" s="103">
        <f>SUM(I6:I13)</f>
        <v>0</v>
      </c>
      <c r="J14" s="52">
        <f>SUM(J6:J13)</f>
        <v>0</v>
      </c>
    </row>
    <row r="15" spans="1:12" x14ac:dyDescent="0.3">
      <c r="A15" s="8"/>
    </row>
    <row r="16" spans="1:12" x14ac:dyDescent="0.3">
      <c r="A16" s="8"/>
    </row>
    <row r="17" spans="1:1" x14ac:dyDescent="0.3">
      <c r="A17" s="8"/>
    </row>
    <row r="18" spans="1:1" x14ac:dyDescent="0.3">
      <c r="A18" s="8"/>
    </row>
    <row r="19" spans="1:1" x14ac:dyDescent="0.3">
      <c r="A19" s="8"/>
    </row>
    <row r="20" spans="1:1" x14ac:dyDescent="0.3">
      <c r="A20" s="8"/>
    </row>
    <row r="21" spans="1:1" x14ac:dyDescent="0.3">
      <c r="A21" s="8"/>
    </row>
    <row r="22" spans="1:1" x14ac:dyDescent="0.3">
      <c r="A22" s="8"/>
    </row>
  </sheetData>
  <mergeCells count="3">
    <mergeCell ref="A4:A5"/>
    <mergeCell ref="B4:J5"/>
    <mergeCell ref="A1:B1"/>
  </mergeCells>
  <pageMargins left="0.70866141732283472" right="0.70866141732283472" top="0.74803149606299213" bottom="0.74803149606299213" header="0.31496062992125984" footer="0.31496062992125984"/>
  <pageSetup paperSize="9" scale="9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44"/>
  <sheetViews>
    <sheetView zoomScale="90" zoomScaleNormal="90" workbookViewId="0">
      <selection activeCell="M9" sqref="M9"/>
    </sheetView>
  </sheetViews>
  <sheetFormatPr defaultRowHeight="14.4" x14ac:dyDescent="0.3"/>
  <cols>
    <col min="1" max="1" width="11.77734375" style="9" customWidth="1"/>
    <col min="2" max="2" width="82.88671875" bestFit="1" customWidth="1"/>
    <col min="3" max="3" width="11.5546875" customWidth="1"/>
    <col min="4" max="8" width="10.44140625" customWidth="1"/>
    <col min="9" max="9" width="10.5546875" customWidth="1"/>
    <col min="10" max="10" width="11.109375" customWidth="1"/>
    <col min="12" max="13" width="8.88671875" style="22"/>
    <col min="16" max="16" width="65.44140625" bestFit="1" customWidth="1"/>
  </cols>
  <sheetData>
    <row r="1" spans="1:13" ht="21" x14ac:dyDescent="0.4">
      <c r="A1" s="169" t="s">
        <v>472</v>
      </c>
      <c r="B1" s="169"/>
      <c r="C1" s="4"/>
      <c r="D1" s="4"/>
      <c r="E1" s="4"/>
      <c r="F1" s="4"/>
      <c r="G1" s="4"/>
      <c r="H1" s="4"/>
      <c r="I1" s="4"/>
      <c r="J1" s="4"/>
    </row>
    <row r="2" spans="1:13" ht="21.6" thickBot="1" x14ac:dyDescent="0.45">
      <c r="A2" s="90"/>
      <c r="B2" s="90"/>
      <c r="C2" s="4"/>
      <c r="D2" s="4"/>
      <c r="E2" s="4"/>
      <c r="F2" s="4"/>
      <c r="G2" s="4"/>
      <c r="H2" s="4"/>
      <c r="I2" s="4"/>
      <c r="J2" s="4"/>
    </row>
    <row r="3" spans="1:13" ht="72.599999999999994" thickBot="1" x14ac:dyDescent="0.35">
      <c r="A3" s="13"/>
      <c r="B3" s="14"/>
      <c r="C3" s="15" t="s">
        <v>471</v>
      </c>
      <c r="D3" s="15" t="s">
        <v>22</v>
      </c>
      <c r="E3" s="15" t="s">
        <v>468</v>
      </c>
      <c r="F3" s="15" t="s">
        <v>462</v>
      </c>
      <c r="G3" s="16" t="s">
        <v>469</v>
      </c>
      <c r="H3" s="145" t="s">
        <v>470</v>
      </c>
      <c r="I3" s="145" t="s">
        <v>463</v>
      </c>
      <c r="J3" s="16" t="s">
        <v>464</v>
      </c>
    </row>
    <row r="4" spans="1:13" x14ac:dyDescent="0.3">
      <c r="A4" s="196" t="s">
        <v>329</v>
      </c>
      <c r="B4" s="198" t="s">
        <v>189</v>
      </c>
      <c r="C4" s="199"/>
      <c r="D4" s="199"/>
      <c r="E4" s="199"/>
      <c r="F4" s="199"/>
      <c r="G4" s="199"/>
      <c r="H4" s="199"/>
      <c r="I4" s="199"/>
      <c r="J4" s="200"/>
    </row>
    <row r="5" spans="1:13" ht="15" thickBot="1" x14ac:dyDescent="0.35">
      <c r="A5" s="216"/>
      <c r="B5" s="217"/>
      <c r="C5" s="218"/>
      <c r="D5" s="218"/>
      <c r="E5" s="218"/>
      <c r="F5" s="218"/>
      <c r="G5" s="218"/>
      <c r="H5" s="218"/>
      <c r="I5" s="218"/>
      <c r="J5" s="219"/>
    </row>
    <row r="6" spans="1:13" x14ac:dyDescent="0.3">
      <c r="A6" s="18"/>
      <c r="B6" s="19" t="s">
        <v>199</v>
      </c>
      <c r="C6" s="19">
        <v>3</v>
      </c>
      <c r="D6" s="19" t="s">
        <v>196</v>
      </c>
      <c r="E6" s="19"/>
      <c r="F6" s="74"/>
      <c r="G6" s="74">
        <f>C6*F6</f>
        <v>0</v>
      </c>
      <c r="H6" s="74"/>
      <c r="I6" s="74">
        <f>G6*H6/100</f>
        <v>0</v>
      </c>
      <c r="J6" s="75">
        <f>G6+I6</f>
        <v>0</v>
      </c>
      <c r="M6" s="148"/>
    </row>
    <row r="7" spans="1:13" x14ac:dyDescent="0.3">
      <c r="A7" s="10"/>
      <c r="B7" s="2" t="s">
        <v>200</v>
      </c>
      <c r="C7" s="2">
        <v>50</v>
      </c>
      <c r="D7" s="2" t="s">
        <v>196</v>
      </c>
      <c r="E7" s="2"/>
      <c r="F7" s="3"/>
      <c r="G7" s="3">
        <f t="shared" ref="G7:G40" si="0">C7*F7</f>
        <v>0</v>
      </c>
      <c r="H7" s="3"/>
      <c r="I7" s="3">
        <f t="shared" ref="I7:I40" si="1">G7*H7/100</f>
        <v>0</v>
      </c>
      <c r="J7" s="45">
        <f t="shared" ref="J7:J40" si="2">G7+I7</f>
        <v>0</v>
      </c>
      <c r="M7" s="148"/>
    </row>
    <row r="8" spans="1:13" x14ac:dyDescent="0.3">
      <c r="A8" s="10"/>
      <c r="B8" s="2" t="s">
        <v>201</v>
      </c>
      <c r="C8" s="2">
        <v>3</v>
      </c>
      <c r="D8" s="2" t="s">
        <v>196</v>
      </c>
      <c r="E8" s="2"/>
      <c r="F8" s="3"/>
      <c r="G8" s="3">
        <f t="shared" si="0"/>
        <v>0</v>
      </c>
      <c r="H8" s="3"/>
      <c r="I8" s="3">
        <f t="shared" si="1"/>
        <v>0</v>
      </c>
      <c r="J8" s="45">
        <f t="shared" si="2"/>
        <v>0</v>
      </c>
      <c r="M8" s="148"/>
    </row>
    <row r="9" spans="1:13" x14ac:dyDescent="0.3">
      <c r="A9" s="10"/>
      <c r="B9" s="2" t="s">
        <v>202</v>
      </c>
      <c r="C9" s="2">
        <v>75</v>
      </c>
      <c r="D9" s="2" t="s">
        <v>196</v>
      </c>
      <c r="E9" s="2"/>
      <c r="F9" s="3"/>
      <c r="G9" s="3">
        <f t="shared" si="0"/>
        <v>0</v>
      </c>
      <c r="H9" s="3"/>
      <c r="I9" s="3">
        <f t="shared" si="1"/>
        <v>0</v>
      </c>
      <c r="J9" s="45">
        <f t="shared" si="2"/>
        <v>0</v>
      </c>
      <c r="M9" s="148"/>
    </row>
    <row r="10" spans="1:13" x14ac:dyDescent="0.3">
      <c r="A10" s="10"/>
      <c r="B10" s="2" t="s">
        <v>203</v>
      </c>
      <c r="C10" s="2">
        <v>3</v>
      </c>
      <c r="D10" s="2" t="s">
        <v>196</v>
      </c>
      <c r="E10" s="2"/>
      <c r="F10" s="3"/>
      <c r="G10" s="3">
        <f t="shared" si="0"/>
        <v>0</v>
      </c>
      <c r="H10" s="3"/>
      <c r="I10" s="3">
        <f t="shared" si="1"/>
        <v>0</v>
      </c>
      <c r="J10" s="45">
        <f t="shared" si="2"/>
        <v>0</v>
      </c>
      <c r="M10" s="148"/>
    </row>
    <row r="11" spans="1:13" x14ac:dyDescent="0.3">
      <c r="A11" s="10"/>
      <c r="B11" s="2" t="s">
        <v>204</v>
      </c>
      <c r="C11" s="2">
        <v>3</v>
      </c>
      <c r="D11" s="2" t="s">
        <v>196</v>
      </c>
      <c r="E11" s="2"/>
      <c r="F11" s="3"/>
      <c r="G11" s="3">
        <f t="shared" si="0"/>
        <v>0</v>
      </c>
      <c r="H11" s="3"/>
      <c r="I11" s="3">
        <f t="shared" si="1"/>
        <v>0</v>
      </c>
      <c r="J11" s="45">
        <f t="shared" si="2"/>
        <v>0</v>
      </c>
      <c r="M11" s="148"/>
    </row>
    <row r="12" spans="1:13" x14ac:dyDescent="0.3">
      <c r="A12" s="10"/>
      <c r="B12" s="2" t="s">
        <v>205</v>
      </c>
      <c r="C12" s="2">
        <v>3</v>
      </c>
      <c r="D12" s="2" t="s">
        <v>196</v>
      </c>
      <c r="E12" s="2"/>
      <c r="F12" s="3"/>
      <c r="G12" s="3">
        <f t="shared" si="0"/>
        <v>0</v>
      </c>
      <c r="H12" s="3"/>
      <c r="I12" s="3">
        <f t="shared" si="1"/>
        <v>0</v>
      </c>
      <c r="J12" s="45">
        <f t="shared" si="2"/>
        <v>0</v>
      </c>
      <c r="M12" s="148"/>
    </row>
    <row r="13" spans="1:13" x14ac:dyDescent="0.3">
      <c r="A13" s="10"/>
      <c r="B13" s="2" t="s">
        <v>206</v>
      </c>
      <c r="C13" s="2">
        <v>3</v>
      </c>
      <c r="D13" s="2" t="s">
        <v>207</v>
      </c>
      <c r="E13" s="2"/>
      <c r="F13" s="3"/>
      <c r="G13" s="3">
        <f t="shared" si="0"/>
        <v>0</v>
      </c>
      <c r="H13" s="3"/>
      <c r="I13" s="3">
        <f t="shared" si="1"/>
        <v>0</v>
      </c>
      <c r="J13" s="45">
        <f t="shared" si="2"/>
        <v>0</v>
      </c>
      <c r="M13" s="148"/>
    </row>
    <row r="14" spans="1:13" x14ac:dyDescent="0.3">
      <c r="A14" s="10"/>
      <c r="B14" s="2" t="s">
        <v>208</v>
      </c>
      <c r="C14" s="2">
        <v>3</v>
      </c>
      <c r="D14" s="2" t="s">
        <v>196</v>
      </c>
      <c r="E14" s="2"/>
      <c r="F14" s="3"/>
      <c r="G14" s="3">
        <f t="shared" si="0"/>
        <v>0</v>
      </c>
      <c r="H14" s="3"/>
      <c r="I14" s="3">
        <f t="shared" si="1"/>
        <v>0</v>
      </c>
      <c r="J14" s="45">
        <f t="shared" si="2"/>
        <v>0</v>
      </c>
      <c r="M14" s="148"/>
    </row>
    <row r="15" spans="1:13" x14ac:dyDescent="0.3">
      <c r="A15" s="10"/>
      <c r="B15" s="2" t="s">
        <v>209</v>
      </c>
      <c r="C15" s="2">
        <v>3</v>
      </c>
      <c r="D15" s="2" t="s">
        <v>196</v>
      </c>
      <c r="E15" s="2"/>
      <c r="F15" s="3"/>
      <c r="G15" s="3">
        <f t="shared" si="0"/>
        <v>0</v>
      </c>
      <c r="H15" s="3"/>
      <c r="I15" s="3">
        <f t="shared" si="1"/>
        <v>0</v>
      </c>
      <c r="J15" s="45">
        <f t="shared" si="2"/>
        <v>0</v>
      </c>
      <c r="M15" s="148"/>
    </row>
    <row r="16" spans="1:13" x14ac:dyDescent="0.3">
      <c r="A16" s="10"/>
      <c r="B16" s="2" t="s">
        <v>210</v>
      </c>
      <c r="C16" s="2">
        <v>3</v>
      </c>
      <c r="D16" s="2" t="s">
        <v>196</v>
      </c>
      <c r="E16" s="2"/>
      <c r="F16" s="3"/>
      <c r="G16" s="3">
        <f t="shared" si="0"/>
        <v>0</v>
      </c>
      <c r="H16" s="3"/>
      <c r="I16" s="3">
        <f t="shared" si="1"/>
        <v>0</v>
      </c>
      <c r="J16" s="45">
        <f t="shared" si="2"/>
        <v>0</v>
      </c>
      <c r="M16" s="148"/>
    </row>
    <row r="17" spans="1:13" x14ac:dyDescent="0.3">
      <c r="A17" s="10"/>
      <c r="B17" s="2" t="s">
        <v>211</v>
      </c>
      <c r="C17" s="2">
        <v>3</v>
      </c>
      <c r="D17" s="2" t="s">
        <v>9</v>
      </c>
      <c r="E17" s="2"/>
      <c r="F17" s="3"/>
      <c r="G17" s="3">
        <f t="shared" si="0"/>
        <v>0</v>
      </c>
      <c r="H17" s="3"/>
      <c r="I17" s="3">
        <f t="shared" si="1"/>
        <v>0</v>
      </c>
      <c r="J17" s="45">
        <f t="shared" si="2"/>
        <v>0</v>
      </c>
      <c r="M17" s="148"/>
    </row>
    <row r="18" spans="1:13" x14ac:dyDescent="0.3">
      <c r="A18" s="10"/>
      <c r="B18" s="2" t="s">
        <v>212</v>
      </c>
      <c r="C18" s="2">
        <v>3</v>
      </c>
      <c r="D18" s="2" t="s">
        <v>196</v>
      </c>
      <c r="E18" s="2"/>
      <c r="F18" s="3"/>
      <c r="G18" s="3">
        <f t="shared" si="0"/>
        <v>0</v>
      </c>
      <c r="H18" s="3"/>
      <c r="I18" s="3">
        <f t="shared" si="1"/>
        <v>0</v>
      </c>
      <c r="J18" s="45">
        <f t="shared" si="2"/>
        <v>0</v>
      </c>
      <c r="M18" s="148"/>
    </row>
    <row r="19" spans="1:13" x14ac:dyDescent="0.3">
      <c r="A19" s="10"/>
      <c r="B19" s="2" t="s">
        <v>213</v>
      </c>
      <c r="C19" s="2">
        <v>3</v>
      </c>
      <c r="D19" s="2" t="s">
        <v>196</v>
      </c>
      <c r="E19" s="2"/>
      <c r="F19" s="3"/>
      <c r="G19" s="3">
        <f t="shared" si="0"/>
        <v>0</v>
      </c>
      <c r="H19" s="3"/>
      <c r="I19" s="3">
        <f t="shared" si="1"/>
        <v>0</v>
      </c>
      <c r="J19" s="45">
        <f t="shared" si="2"/>
        <v>0</v>
      </c>
      <c r="M19" s="148"/>
    </row>
    <row r="20" spans="1:13" x14ac:dyDescent="0.3">
      <c r="A20" s="10"/>
      <c r="B20" s="2" t="s">
        <v>214</v>
      </c>
      <c r="C20" s="2">
        <v>5</v>
      </c>
      <c r="D20" s="2" t="s">
        <v>196</v>
      </c>
      <c r="E20" s="2"/>
      <c r="F20" s="3"/>
      <c r="G20" s="3">
        <f t="shared" si="0"/>
        <v>0</v>
      </c>
      <c r="H20" s="3"/>
      <c r="I20" s="3">
        <f t="shared" si="1"/>
        <v>0</v>
      </c>
      <c r="J20" s="45">
        <f t="shared" si="2"/>
        <v>0</v>
      </c>
      <c r="M20" s="148"/>
    </row>
    <row r="21" spans="1:13" x14ac:dyDescent="0.3">
      <c r="A21" s="10"/>
      <c r="B21" s="2" t="s">
        <v>215</v>
      </c>
      <c r="C21" s="2">
        <v>5</v>
      </c>
      <c r="D21" s="2" t="s">
        <v>196</v>
      </c>
      <c r="E21" s="2"/>
      <c r="F21" s="3"/>
      <c r="G21" s="3">
        <f t="shared" si="0"/>
        <v>0</v>
      </c>
      <c r="H21" s="3"/>
      <c r="I21" s="3">
        <f t="shared" si="1"/>
        <v>0</v>
      </c>
      <c r="J21" s="45">
        <f t="shared" si="2"/>
        <v>0</v>
      </c>
      <c r="M21" s="148"/>
    </row>
    <row r="22" spans="1:13" x14ac:dyDescent="0.3">
      <c r="A22" s="10"/>
      <c r="B22" s="2" t="s">
        <v>216</v>
      </c>
      <c r="C22" s="2">
        <v>3</v>
      </c>
      <c r="D22" s="2" t="s">
        <v>196</v>
      </c>
      <c r="E22" s="2"/>
      <c r="F22" s="3"/>
      <c r="G22" s="3">
        <f t="shared" si="0"/>
        <v>0</v>
      </c>
      <c r="H22" s="3"/>
      <c r="I22" s="3">
        <f t="shared" si="1"/>
        <v>0</v>
      </c>
      <c r="J22" s="45">
        <f t="shared" si="2"/>
        <v>0</v>
      </c>
      <c r="M22" s="148"/>
    </row>
    <row r="23" spans="1:13" x14ac:dyDescent="0.3">
      <c r="A23" s="10"/>
      <c r="B23" s="2" t="s">
        <v>217</v>
      </c>
      <c r="C23" s="2">
        <v>3</v>
      </c>
      <c r="D23" s="2" t="s">
        <v>196</v>
      </c>
      <c r="E23" s="2"/>
      <c r="F23" s="3"/>
      <c r="G23" s="3">
        <f t="shared" si="0"/>
        <v>0</v>
      </c>
      <c r="H23" s="3"/>
      <c r="I23" s="3">
        <f t="shared" si="1"/>
        <v>0</v>
      </c>
      <c r="J23" s="45">
        <f t="shared" si="2"/>
        <v>0</v>
      </c>
      <c r="M23" s="148"/>
    </row>
    <row r="24" spans="1:13" x14ac:dyDescent="0.3">
      <c r="A24" s="10"/>
      <c r="B24" s="2" t="s">
        <v>218</v>
      </c>
      <c r="C24" s="2">
        <v>3</v>
      </c>
      <c r="D24" s="2" t="s">
        <v>196</v>
      </c>
      <c r="E24" s="2"/>
      <c r="F24" s="3"/>
      <c r="G24" s="3">
        <f t="shared" si="0"/>
        <v>0</v>
      </c>
      <c r="H24" s="3"/>
      <c r="I24" s="3">
        <f t="shared" si="1"/>
        <v>0</v>
      </c>
      <c r="J24" s="45">
        <f t="shared" si="2"/>
        <v>0</v>
      </c>
      <c r="M24" s="148"/>
    </row>
    <row r="25" spans="1:13" x14ac:dyDescent="0.3">
      <c r="A25" s="10"/>
      <c r="B25" s="2" t="s">
        <v>219</v>
      </c>
      <c r="C25" s="2">
        <v>3</v>
      </c>
      <c r="D25" s="2" t="s">
        <v>196</v>
      </c>
      <c r="E25" s="2"/>
      <c r="F25" s="3"/>
      <c r="G25" s="3">
        <f t="shared" si="0"/>
        <v>0</v>
      </c>
      <c r="H25" s="3"/>
      <c r="I25" s="3">
        <f t="shared" si="1"/>
        <v>0</v>
      </c>
      <c r="J25" s="45">
        <f t="shared" si="2"/>
        <v>0</v>
      </c>
      <c r="M25" s="148"/>
    </row>
    <row r="26" spans="1:13" x14ac:dyDescent="0.3">
      <c r="A26" s="10"/>
      <c r="B26" s="2" t="s">
        <v>220</v>
      </c>
      <c r="C26" s="2">
        <v>3</v>
      </c>
      <c r="D26" s="2" t="s">
        <v>196</v>
      </c>
      <c r="E26" s="2"/>
      <c r="F26" s="3"/>
      <c r="G26" s="3">
        <f t="shared" si="0"/>
        <v>0</v>
      </c>
      <c r="H26" s="3"/>
      <c r="I26" s="3">
        <f t="shared" si="1"/>
        <v>0</v>
      </c>
      <c r="J26" s="45">
        <f t="shared" si="2"/>
        <v>0</v>
      </c>
      <c r="M26" s="148"/>
    </row>
    <row r="27" spans="1:13" x14ac:dyDescent="0.3">
      <c r="A27" s="10"/>
      <c r="B27" s="2" t="s">
        <v>221</v>
      </c>
      <c r="C27" s="2">
        <v>50</v>
      </c>
      <c r="D27" s="2" t="s">
        <v>196</v>
      </c>
      <c r="E27" s="2"/>
      <c r="F27" s="3"/>
      <c r="G27" s="3">
        <f t="shared" si="0"/>
        <v>0</v>
      </c>
      <c r="H27" s="3"/>
      <c r="I27" s="3">
        <f t="shared" si="1"/>
        <v>0</v>
      </c>
      <c r="J27" s="45">
        <f t="shared" si="2"/>
        <v>0</v>
      </c>
      <c r="M27" s="148"/>
    </row>
    <row r="28" spans="1:13" x14ac:dyDescent="0.3">
      <c r="A28" s="10"/>
      <c r="B28" s="2" t="s">
        <v>222</v>
      </c>
      <c r="C28" s="2">
        <v>3</v>
      </c>
      <c r="D28" s="2" t="s">
        <v>196</v>
      </c>
      <c r="E28" s="2"/>
      <c r="F28" s="3"/>
      <c r="G28" s="3">
        <f t="shared" si="0"/>
        <v>0</v>
      </c>
      <c r="H28" s="3"/>
      <c r="I28" s="3">
        <f t="shared" si="1"/>
        <v>0</v>
      </c>
      <c r="J28" s="45">
        <f t="shared" si="2"/>
        <v>0</v>
      </c>
      <c r="M28" s="148"/>
    </row>
    <row r="29" spans="1:13" x14ac:dyDescent="0.3">
      <c r="A29" s="10"/>
      <c r="B29" s="2" t="s">
        <v>223</v>
      </c>
      <c r="C29" s="2">
        <v>3</v>
      </c>
      <c r="D29" s="2" t="s">
        <v>196</v>
      </c>
      <c r="E29" s="2"/>
      <c r="F29" s="3"/>
      <c r="G29" s="3">
        <f t="shared" si="0"/>
        <v>0</v>
      </c>
      <c r="H29" s="3"/>
      <c r="I29" s="3">
        <f t="shared" si="1"/>
        <v>0</v>
      </c>
      <c r="J29" s="45">
        <f t="shared" si="2"/>
        <v>0</v>
      </c>
      <c r="M29" s="148"/>
    </row>
    <row r="30" spans="1:13" x14ac:dyDescent="0.3">
      <c r="A30" s="10"/>
      <c r="B30" s="2" t="s">
        <v>224</v>
      </c>
      <c r="C30" s="2">
        <v>3</v>
      </c>
      <c r="D30" s="2" t="s">
        <v>196</v>
      </c>
      <c r="E30" s="2"/>
      <c r="F30" s="3"/>
      <c r="G30" s="3">
        <f t="shared" si="0"/>
        <v>0</v>
      </c>
      <c r="H30" s="3"/>
      <c r="I30" s="3">
        <f t="shared" si="1"/>
        <v>0</v>
      </c>
      <c r="J30" s="45">
        <f t="shared" si="2"/>
        <v>0</v>
      </c>
      <c r="M30" s="148"/>
    </row>
    <row r="31" spans="1:13" x14ac:dyDescent="0.3">
      <c r="A31" s="10"/>
      <c r="B31" s="2" t="s">
        <v>225</v>
      </c>
      <c r="C31" s="2">
        <v>3</v>
      </c>
      <c r="D31" s="2" t="s">
        <v>196</v>
      </c>
      <c r="E31" s="2"/>
      <c r="F31" s="3"/>
      <c r="G31" s="3">
        <f t="shared" si="0"/>
        <v>0</v>
      </c>
      <c r="H31" s="3"/>
      <c r="I31" s="3">
        <f t="shared" si="1"/>
        <v>0</v>
      </c>
      <c r="J31" s="45">
        <f t="shared" si="2"/>
        <v>0</v>
      </c>
      <c r="M31" s="148"/>
    </row>
    <row r="32" spans="1:13" x14ac:dyDescent="0.3">
      <c r="A32" s="10"/>
      <c r="B32" s="2" t="s">
        <v>226</v>
      </c>
      <c r="C32" s="2">
        <v>3</v>
      </c>
      <c r="D32" s="2" t="s">
        <v>196</v>
      </c>
      <c r="E32" s="2"/>
      <c r="F32" s="3"/>
      <c r="G32" s="3">
        <f t="shared" si="0"/>
        <v>0</v>
      </c>
      <c r="H32" s="3"/>
      <c r="I32" s="3">
        <f t="shared" si="1"/>
        <v>0</v>
      </c>
      <c r="J32" s="45">
        <f t="shared" si="2"/>
        <v>0</v>
      </c>
      <c r="M32" s="148"/>
    </row>
    <row r="33" spans="1:13" x14ac:dyDescent="0.3">
      <c r="A33" s="10"/>
      <c r="B33" s="2" t="s">
        <v>227</v>
      </c>
      <c r="C33" s="2">
        <v>3</v>
      </c>
      <c r="D33" s="2" t="s">
        <v>196</v>
      </c>
      <c r="E33" s="2"/>
      <c r="F33" s="3"/>
      <c r="G33" s="3">
        <f t="shared" si="0"/>
        <v>0</v>
      </c>
      <c r="H33" s="3"/>
      <c r="I33" s="3">
        <f t="shared" si="1"/>
        <v>0</v>
      </c>
      <c r="J33" s="45">
        <f t="shared" si="2"/>
        <v>0</v>
      </c>
      <c r="M33" s="148"/>
    </row>
    <row r="34" spans="1:13" x14ac:dyDescent="0.3">
      <c r="A34" s="10"/>
      <c r="B34" s="2" t="s">
        <v>228</v>
      </c>
      <c r="C34" s="2">
        <v>3</v>
      </c>
      <c r="D34" s="2" t="s">
        <v>196</v>
      </c>
      <c r="E34" s="2"/>
      <c r="F34" s="3"/>
      <c r="G34" s="3">
        <f t="shared" si="0"/>
        <v>0</v>
      </c>
      <c r="H34" s="3"/>
      <c r="I34" s="3">
        <f t="shared" si="1"/>
        <v>0</v>
      </c>
      <c r="J34" s="45">
        <f t="shared" si="2"/>
        <v>0</v>
      </c>
      <c r="M34" s="148"/>
    </row>
    <row r="35" spans="1:13" x14ac:dyDescent="0.3">
      <c r="A35" s="10"/>
      <c r="B35" s="2" t="s">
        <v>229</v>
      </c>
      <c r="C35" s="2">
        <v>3</v>
      </c>
      <c r="D35" s="2" t="s">
        <v>196</v>
      </c>
      <c r="E35" s="2"/>
      <c r="F35" s="3"/>
      <c r="G35" s="3">
        <f t="shared" si="0"/>
        <v>0</v>
      </c>
      <c r="H35" s="3"/>
      <c r="I35" s="3">
        <f t="shared" si="1"/>
        <v>0</v>
      </c>
      <c r="J35" s="45">
        <f t="shared" si="2"/>
        <v>0</v>
      </c>
      <c r="M35" s="148"/>
    </row>
    <row r="36" spans="1:13" x14ac:dyDescent="0.3">
      <c r="A36" s="36"/>
      <c r="B36" s="61" t="s">
        <v>235</v>
      </c>
      <c r="C36" s="61">
        <v>3</v>
      </c>
      <c r="D36" s="61" t="s">
        <v>196</v>
      </c>
      <c r="E36" s="61"/>
      <c r="F36" s="64"/>
      <c r="G36" s="3">
        <f t="shared" si="0"/>
        <v>0</v>
      </c>
      <c r="H36" s="3"/>
      <c r="I36" s="3">
        <f t="shared" si="1"/>
        <v>0</v>
      </c>
      <c r="J36" s="45">
        <f t="shared" si="2"/>
        <v>0</v>
      </c>
      <c r="M36" s="148"/>
    </row>
    <row r="37" spans="1:13" x14ac:dyDescent="0.3">
      <c r="A37" s="10"/>
      <c r="B37" s="61" t="s">
        <v>236</v>
      </c>
      <c r="C37" s="2">
        <v>15</v>
      </c>
      <c r="D37" s="61" t="s">
        <v>196</v>
      </c>
      <c r="E37" s="61"/>
      <c r="F37" s="64"/>
      <c r="G37" s="3">
        <f t="shared" si="0"/>
        <v>0</v>
      </c>
      <c r="H37" s="3"/>
      <c r="I37" s="3">
        <f t="shared" si="1"/>
        <v>0</v>
      </c>
      <c r="J37" s="45">
        <f t="shared" si="2"/>
        <v>0</v>
      </c>
      <c r="L37" s="124"/>
      <c r="M37" s="148"/>
    </row>
    <row r="38" spans="1:13" x14ac:dyDescent="0.3">
      <c r="A38" s="10"/>
      <c r="B38" s="61" t="s">
        <v>237</v>
      </c>
      <c r="C38" s="2">
        <v>15</v>
      </c>
      <c r="D38" s="61" t="s">
        <v>196</v>
      </c>
      <c r="E38" s="61"/>
      <c r="F38" s="64"/>
      <c r="G38" s="3">
        <f t="shared" si="0"/>
        <v>0</v>
      </c>
      <c r="H38" s="3"/>
      <c r="I38" s="3">
        <f t="shared" si="1"/>
        <v>0</v>
      </c>
      <c r="J38" s="45">
        <f t="shared" si="2"/>
        <v>0</v>
      </c>
      <c r="L38" s="124"/>
      <c r="M38" s="148"/>
    </row>
    <row r="39" spans="1:13" x14ac:dyDescent="0.3">
      <c r="A39" s="10"/>
      <c r="B39" s="61" t="s">
        <v>238</v>
      </c>
      <c r="C39" s="2">
        <v>3</v>
      </c>
      <c r="D39" s="61" t="s">
        <v>196</v>
      </c>
      <c r="E39" s="61"/>
      <c r="F39" s="64"/>
      <c r="G39" s="3">
        <f t="shared" si="0"/>
        <v>0</v>
      </c>
      <c r="H39" s="3"/>
      <c r="I39" s="3">
        <f t="shared" si="1"/>
        <v>0</v>
      </c>
      <c r="J39" s="45">
        <f t="shared" si="2"/>
        <v>0</v>
      </c>
      <c r="L39" s="124"/>
      <c r="M39" s="148"/>
    </row>
    <row r="40" spans="1:13" ht="15" thickBot="1" x14ac:dyDescent="0.35">
      <c r="A40" s="11"/>
      <c r="B40" s="12" t="s">
        <v>239</v>
      </c>
      <c r="C40" s="12">
        <v>3</v>
      </c>
      <c r="D40" s="12" t="s">
        <v>196</v>
      </c>
      <c r="E40" s="12"/>
      <c r="F40" s="84"/>
      <c r="G40" s="84">
        <f t="shared" si="0"/>
        <v>0</v>
      </c>
      <c r="H40" s="84"/>
      <c r="I40" s="84">
        <f t="shared" si="1"/>
        <v>0</v>
      </c>
      <c r="J40" s="81">
        <f t="shared" si="2"/>
        <v>0</v>
      </c>
      <c r="L40" s="124"/>
      <c r="M40" s="148"/>
    </row>
    <row r="41" spans="1:13" ht="15" thickBot="1" x14ac:dyDescent="0.35">
      <c r="A41" s="165"/>
      <c r="B41" s="166" t="s">
        <v>230</v>
      </c>
      <c r="C41" s="166"/>
      <c r="D41" s="166"/>
      <c r="E41" s="166"/>
      <c r="F41" s="167"/>
      <c r="G41" s="167">
        <f>SUM(G6:G40)</f>
        <v>0</v>
      </c>
      <c r="H41" s="167"/>
      <c r="I41" s="167">
        <f>SUM(I6:I40)</f>
        <v>0</v>
      </c>
      <c r="J41" s="168">
        <f>SUM(J6:J40)</f>
        <v>0</v>
      </c>
    </row>
    <row r="42" spans="1:13" x14ac:dyDescent="0.3">
      <c r="A42" s="8"/>
    </row>
    <row r="43" spans="1:13" x14ac:dyDescent="0.3">
      <c r="A43" s="8"/>
    </row>
    <row r="44" spans="1:13" x14ac:dyDescent="0.3">
      <c r="A44" s="8"/>
    </row>
  </sheetData>
  <mergeCells count="3">
    <mergeCell ref="A1:B1"/>
    <mergeCell ref="A4:A5"/>
    <mergeCell ref="B4:J5"/>
  </mergeCells>
  <pageMargins left="0.70866141732283472" right="0.70866141732283472" top="0.74803149606299213" bottom="0.74803149606299213" header="0.31496062992125984" footer="0.31496062992125984"/>
  <pageSetup paperSize="9"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26</vt:i4>
      </vt:variant>
      <vt:variant>
        <vt:lpstr>Imenovani obsegi</vt:lpstr>
      </vt:variant>
      <vt:variant>
        <vt:i4>23</vt:i4>
      </vt:variant>
    </vt:vector>
  </HeadingPairs>
  <TitlesOfParts>
    <vt:vector size="49" baseType="lpstr">
      <vt:lpstr>SEZNAM SKLOPOV</vt:lpstr>
      <vt:lpstr>1-sz</vt:lpstr>
      <vt:lpstr>2-oreščki</vt:lpstr>
      <vt:lpstr>3-krmila dž</vt:lpstr>
      <vt:lpstr>4-krmila zoo</vt:lpstr>
      <vt:lpstr>5-psi</vt:lpstr>
      <vt:lpstr>6-vet. diete</vt:lpstr>
      <vt:lpstr>7-mačke</vt:lpstr>
      <vt:lpstr>8-posebne mačji mladiči</vt:lpstr>
      <vt:lpstr> 9-seno in otava v kockah</vt:lpstr>
      <vt:lpstr>10-seno v okroglih balah</vt:lpstr>
      <vt:lpstr>11-strojno sušeno seno, otava</vt:lpstr>
      <vt:lpstr>12-lucerna</vt:lpstr>
      <vt:lpstr>13-listna silaža</vt:lpstr>
      <vt:lpstr>14-suho listje</vt:lpstr>
      <vt:lpstr>15-splošno</vt:lpstr>
      <vt:lpstr>16-med</vt:lpstr>
      <vt:lpstr>17-jajca + pišč</vt:lpstr>
      <vt:lpstr>18-goveje meso</vt:lpstr>
      <vt:lpstr>19-zamrznjeno meso</vt:lpstr>
      <vt:lpstr>20-kunci</vt:lpstr>
      <vt:lpstr>21-piščanci in jajca</vt:lpstr>
      <vt:lpstr>22-prepelice in jajca</vt:lpstr>
      <vt:lpstr>23-krapi</vt:lpstr>
      <vt:lpstr>24-morske ribe</vt:lpstr>
      <vt:lpstr>25-žuželke</vt:lpstr>
      <vt:lpstr>' 9-seno in otava v kockah'!Področje_tiskanja</vt:lpstr>
      <vt:lpstr>'11-strojno sušeno seno, otava'!Področje_tiskanja</vt:lpstr>
      <vt:lpstr>'12-lucerna'!Področje_tiskanja</vt:lpstr>
      <vt:lpstr>'14-suho listje'!Področje_tiskanja</vt:lpstr>
      <vt:lpstr>'15-splošno'!Področje_tiskanja</vt:lpstr>
      <vt:lpstr>'16-med'!Področje_tiskanja</vt:lpstr>
      <vt:lpstr>'17-jajca + pišč'!Področje_tiskanja</vt:lpstr>
      <vt:lpstr>'18-goveje meso'!Področje_tiskanja</vt:lpstr>
      <vt:lpstr>'19-zamrznjeno meso'!Področje_tiskanja</vt:lpstr>
      <vt:lpstr>'1-sz'!Področje_tiskanja</vt:lpstr>
      <vt:lpstr>'20-kunci'!Področje_tiskanja</vt:lpstr>
      <vt:lpstr>'21-piščanci in jajca'!Področje_tiskanja</vt:lpstr>
      <vt:lpstr>'22-prepelice in jajca'!Področje_tiskanja</vt:lpstr>
      <vt:lpstr>'23-krapi'!Področje_tiskanja</vt:lpstr>
      <vt:lpstr>'24-morske ribe'!Področje_tiskanja</vt:lpstr>
      <vt:lpstr>'25-žuželke'!Področje_tiskanja</vt:lpstr>
      <vt:lpstr>'2-oreščki'!Področje_tiskanja</vt:lpstr>
      <vt:lpstr>'3-krmila dž'!Področje_tiskanja</vt:lpstr>
      <vt:lpstr>'4-krmila zoo'!Področje_tiskanja</vt:lpstr>
      <vt:lpstr>'5-psi'!Področje_tiskanja</vt:lpstr>
      <vt:lpstr>'7-mačke'!Področje_tiskanja</vt:lpstr>
      <vt:lpstr>'8-posebne mačji mladiči'!Področje_tiskanja</vt:lpstr>
      <vt:lpstr>'SEZNAM SKLOPOV'!Področje_tiskanja</vt:lpstr>
    </vt:vector>
  </TitlesOfParts>
  <Company>ZOO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Bojana Stranjac</dc:creator>
  <cp:lastModifiedBy>Jana Resnik</cp:lastModifiedBy>
  <cp:lastPrinted>2020-01-23T09:25:39Z</cp:lastPrinted>
  <dcterms:created xsi:type="dcterms:W3CDTF">2014-03-26T08:28:57Z</dcterms:created>
  <dcterms:modified xsi:type="dcterms:W3CDTF">2020-01-23T09:25:41Z</dcterms:modified>
</cp:coreProperties>
</file>